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Общий" sheetId="1" r:id="rId1"/>
  </sheets>
  <calcPr calcId="144525"/>
</workbook>
</file>

<file path=xl/calcChain.xml><?xml version="1.0" encoding="utf-8"?>
<calcChain xmlns="http://schemas.openxmlformats.org/spreadsheetml/2006/main">
  <c r="R62" i="1" l="1"/>
  <c r="R60" i="1"/>
  <c r="Q62" i="1"/>
  <c r="Q60" i="1"/>
  <c r="O62" i="1"/>
  <c r="O60" i="1"/>
  <c r="M77" i="1"/>
  <c r="O77" i="1"/>
  <c r="J77" i="1"/>
  <c r="K77" i="1" l="1"/>
  <c r="P50" i="1"/>
  <c r="R50" i="1" s="1"/>
  <c r="O50" i="1"/>
  <c r="K50" i="1"/>
  <c r="M49" i="1"/>
  <c r="K49" i="1"/>
  <c r="M36" i="1"/>
  <c r="K36" i="1"/>
  <c r="M30" i="1"/>
  <c r="K30" i="1"/>
  <c r="M25" i="1"/>
  <c r="M26" i="1"/>
  <c r="M27" i="1"/>
  <c r="M28" i="1"/>
  <c r="M31" i="1"/>
  <c r="M32" i="1"/>
  <c r="M33" i="1"/>
  <c r="M34" i="1"/>
  <c r="M35" i="1"/>
  <c r="M37" i="1"/>
  <c r="M38" i="1"/>
  <c r="M39" i="1"/>
  <c r="M40" i="1"/>
  <c r="M41" i="1"/>
  <c r="M42" i="1"/>
  <c r="M43" i="1"/>
  <c r="M44" i="1"/>
  <c r="M45" i="1"/>
  <c r="M46" i="1"/>
  <c r="M47" i="1"/>
  <c r="M48" i="1"/>
  <c r="M52" i="1"/>
  <c r="M53" i="1"/>
  <c r="M24" i="1"/>
  <c r="M21" i="1"/>
  <c r="K21" i="1"/>
  <c r="Q50" i="1" l="1"/>
  <c r="O49" i="1"/>
  <c r="O36" i="1"/>
  <c r="O30" i="1"/>
  <c r="P77" i="1"/>
  <c r="P49" i="1" l="1"/>
  <c r="Q49" i="1" s="1"/>
  <c r="P36" i="1"/>
  <c r="Q36" i="1" s="1"/>
  <c r="P30" i="1"/>
  <c r="Q30" i="1" s="1"/>
  <c r="O53" i="1"/>
  <c r="P53" i="1" s="1"/>
  <c r="Q53" i="1" s="1"/>
  <c r="K53" i="1"/>
  <c r="O40" i="1"/>
  <c r="P40" i="1" s="1"/>
  <c r="Q40" i="1" s="1"/>
  <c r="K40" i="1"/>
  <c r="O33" i="1"/>
  <c r="P33" i="1" s="1"/>
  <c r="R33" i="1" s="1"/>
  <c r="K33" i="1"/>
  <c r="O34" i="1"/>
  <c r="P34" i="1" s="1"/>
  <c r="R34" i="1" s="1"/>
  <c r="K34" i="1"/>
  <c r="O26" i="1"/>
  <c r="P26" i="1" s="1"/>
  <c r="K26" i="1"/>
  <c r="O25" i="1"/>
  <c r="K25" i="1"/>
  <c r="P21" i="1"/>
  <c r="O21" i="1"/>
  <c r="P19" i="1"/>
  <c r="O19" i="1"/>
  <c r="O22" i="1"/>
  <c r="P22" i="1" s="1"/>
  <c r="Q22" i="1" s="1"/>
  <c r="O23" i="1"/>
  <c r="P23" i="1" s="1"/>
  <c r="Q23" i="1" s="1"/>
  <c r="O24" i="1"/>
  <c r="P24" i="1" s="1"/>
  <c r="Q24" i="1" s="1"/>
  <c r="O27" i="1"/>
  <c r="P27" i="1" s="1"/>
  <c r="O28" i="1"/>
  <c r="P28" i="1" s="1"/>
  <c r="O29" i="1"/>
  <c r="P29" i="1" s="1"/>
  <c r="O31" i="1"/>
  <c r="P31" i="1" s="1"/>
  <c r="Q31" i="1" s="1"/>
  <c r="O32" i="1"/>
  <c r="P32" i="1" s="1"/>
  <c r="O35" i="1"/>
  <c r="P35" i="1" s="1"/>
  <c r="O37" i="1"/>
  <c r="P37" i="1" s="1"/>
  <c r="O38" i="1"/>
  <c r="P38" i="1" s="1"/>
  <c r="O39" i="1"/>
  <c r="P39" i="1" s="1"/>
  <c r="O41" i="1"/>
  <c r="P41" i="1" s="1"/>
  <c r="O42" i="1"/>
  <c r="P42" i="1" s="1"/>
  <c r="O43" i="1"/>
  <c r="P43" i="1" s="1"/>
  <c r="O44" i="1"/>
  <c r="P44" i="1" s="1"/>
  <c r="Q44" i="1" s="1"/>
  <c r="O45" i="1"/>
  <c r="P45" i="1" s="1"/>
  <c r="O46" i="1"/>
  <c r="P46" i="1" s="1"/>
  <c r="O47" i="1"/>
  <c r="P47" i="1" s="1"/>
  <c r="Q47" i="1" s="1"/>
  <c r="O48" i="1"/>
  <c r="P48" i="1" s="1"/>
  <c r="O51" i="1"/>
  <c r="P51" i="1" s="1"/>
  <c r="Q51" i="1" s="1"/>
  <c r="O52" i="1"/>
  <c r="P52" i="1" s="1"/>
  <c r="O18" i="1"/>
  <c r="K22" i="1"/>
  <c r="K23" i="1"/>
  <c r="K24" i="1"/>
  <c r="K27" i="1"/>
  <c r="K28" i="1"/>
  <c r="K29" i="1"/>
  <c r="K31" i="1"/>
  <c r="K32" i="1"/>
  <c r="K35" i="1"/>
  <c r="K37" i="1"/>
  <c r="K38" i="1"/>
  <c r="K39" i="1"/>
  <c r="K41" i="1"/>
  <c r="K42" i="1"/>
  <c r="K43" i="1"/>
  <c r="K44" i="1"/>
  <c r="K45" i="1"/>
  <c r="K46" i="1"/>
  <c r="K47" i="1"/>
  <c r="K48" i="1"/>
  <c r="K51" i="1"/>
  <c r="K52" i="1"/>
  <c r="K18" i="1"/>
  <c r="R54" i="1"/>
  <c r="Q54" i="1"/>
  <c r="R49" i="1" l="1"/>
  <c r="R30" i="1"/>
  <c r="R36" i="1"/>
  <c r="R53" i="1"/>
  <c r="R40" i="1"/>
  <c r="Q33" i="1"/>
  <c r="Q34" i="1"/>
  <c r="Q26" i="1"/>
  <c r="R26" i="1"/>
  <c r="P25" i="1"/>
  <c r="Q25" i="1" s="1"/>
  <c r="R52" i="1"/>
  <c r="Q52" i="1"/>
  <c r="R45" i="1"/>
  <c r="Q45" i="1"/>
  <c r="Q43" i="1"/>
  <c r="R43" i="1"/>
  <c r="Q41" i="1"/>
  <c r="R41" i="1"/>
  <c r="Q38" i="1"/>
  <c r="R38" i="1"/>
  <c r="Q37" i="1"/>
  <c r="R37" i="1"/>
  <c r="Q28" i="1"/>
  <c r="R28" i="1"/>
  <c r="R31" i="1"/>
  <c r="R48" i="1"/>
  <c r="Q48" i="1"/>
  <c r="Q46" i="1"/>
  <c r="R46" i="1"/>
  <c r="Q42" i="1"/>
  <c r="R42" i="1"/>
  <c r="Q39" i="1"/>
  <c r="R39" i="1"/>
  <c r="Q35" i="1"/>
  <c r="R35" i="1"/>
  <c r="Q32" i="1"/>
  <c r="R32" i="1"/>
  <c r="Q29" i="1"/>
  <c r="R29" i="1"/>
  <c r="R21" i="1"/>
  <c r="R44" i="1"/>
  <c r="R47" i="1"/>
  <c r="R51" i="1"/>
  <c r="P18" i="1"/>
  <c r="Q18" i="1" s="1"/>
  <c r="R27" i="1"/>
  <c r="Q27" i="1"/>
  <c r="R24" i="1"/>
  <c r="R23" i="1"/>
  <c r="R22" i="1"/>
  <c r="R20" i="1" l="1"/>
  <c r="R25" i="1"/>
  <c r="R18" i="1"/>
</calcChain>
</file>

<file path=xl/sharedStrings.xml><?xml version="1.0" encoding="utf-8"?>
<sst xmlns="http://schemas.openxmlformats.org/spreadsheetml/2006/main" count="332" uniqueCount="121">
  <si>
    <t>ОТЧЕТ</t>
  </si>
  <si>
    <t>о бюджетных обязательствах</t>
  </si>
  <si>
    <t>КОДЫ</t>
  </si>
  <si>
    <t>Форма по ОКУД</t>
  </si>
  <si>
    <t>на</t>
  </si>
  <si>
    <t>Дата</t>
  </si>
  <si>
    <t>Главный распорядитель, распорядитель, получатель бюджетных средств, главный администратор, администратор источников финансирования дефицита бюджета</t>
  </si>
  <si>
    <t>по ОКПО</t>
  </si>
  <si>
    <t>Глава по БК</t>
  </si>
  <si>
    <t>951</t>
  </si>
  <si>
    <t>Наименование бюджета</t>
  </si>
  <si>
    <t>по ОКТМО</t>
  </si>
  <si>
    <t>Периодичность: месячная, 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</si>
  <si>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</si>
  <si>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</si>
  <si>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</si>
  <si>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</si>
  <si>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</si>
  <si>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стро-
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</si>
  <si>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</si>
  <si>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</si>
  <si>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</si>
  <si>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</si>
  <si>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</si>
  <si>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</si>
  <si>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</si>
  <si>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</si>
  <si>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</si>
  <si>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</si>
  <si>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</si>
  <si>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
денежных обязательств</t>
  </si>
  <si>
    <t>всего</t>
  </si>
  <si>
    <t>из них с применением конкурентных способов</t>
  </si>
  <si>
    <t>1. Бюджетные обязательства текущего (отчетного) финансового года по расходам, всего:</t>
  </si>
  <si>
    <t>×</t>
  </si>
  <si>
    <t>в том числе:</t>
  </si>
  <si>
    <t>0104</t>
  </si>
  <si>
    <t>11100</t>
  </si>
  <si>
    <t>00110</t>
  </si>
  <si>
    <t>121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</si>
  <si>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</si>
  <si>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</si>
  <si>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</si>
  <si>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00190</t>
  </si>
  <si>
    <t>244</t>
  </si>
  <si>
    <t>852</t>
  </si>
  <si>
    <t>99900</t>
  </si>
  <si>
    <t>72390</t>
  </si>
  <si>
    <t>Иные межбюджетные трансферты</t>
  </si>
  <si>
    <t>85010</t>
  </si>
  <si>
    <t>540</t>
  </si>
  <si>
    <t>0106</t>
  </si>
  <si>
    <t>0113</t>
  </si>
  <si>
    <t>Уплата иных платежей</t>
  </si>
  <si>
    <t>853</t>
  </si>
  <si>
    <t>99990</t>
  </si>
  <si>
    <t>0203</t>
  </si>
  <si>
    <t>51180</t>
  </si>
  <si>
    <t>0409</t>
  </si>
  <si>
    <t>07100</t>
  </si>
  <si>
    <t>83510</t>
  </si>
  <si>
    <t>0412</t>
  </si>
  <si>
    <t>0503</t>
  </si>
  <si>
    <t>08100</t>
  </si>
  <si>
    <t>20270</t>
  </si>
  <si>
    <t>0705</t>
  </si>
  <si>
    <t>0801</t>
  </si>
  <si>
    <t>04100</t>
  </si>
  <si>
    <t>611</t>
  </si>
  <si>
    <t>Субсидии бюджетным учреждениям на иные цели</t>
  </si>
  <si>
    <t>612</t>
  </si>
  <si>
    <t>Иные пенсии, социальные доплаты к пенсиям</t>
  </si>
  <si>
    <t>1001</t>
  </si>
  <si>
    <t>01100</t>
  </si>
  <si>
    <t>20010</t>
  </si>
  <si>
    <t>312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</si>
  <si>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</si>
  <si>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х</t>
  </si>
  <si>
    <t>Форма 0503128 с.2</t>
  </si>
  <si>
    <t>3. Обязательства финансовых годов, следующих за текущим (отчетным) финансовым годом, всего</t>
  </si>
  <si>
    <t>по расходам, всего</t>
  </si>
  <si>
    <t>из них:</t>
  </si>
  <si>
    <t>очередного финансового года, всего</t>
  </si>
  <si>
    <t>-</t>
  </si>
  <si>
    <t>−</t>
  </si>
  <si>
    <t>первого года, следующего за очередным, всего</t>
  </si>
  <si>
    <t>второго года, следующего за очередным, всего</t>
  </si>
  <si>
    <t>на иные очередные года, всего</t>
  </si>
  <si>
    <t>по иным обязательствам, всего</t>
  </si>
  <si>
    <t>по отложенным обязательствам, всего</t>
  </si>
  <si>
    <t>по выплатам источников финансирования дефицита бюджета</t>
  </si>
  <si>
    <t>Итого</t>
  </si>
  <si>
    <t>Руководитель</t>
  </si>
  <si>
    <t>Главный бухгалтер</t>
  </si>
  <si>
    <t>(подпись)</t>
  </si>
  <si>
    <t>(расшифровка подписи)</t>
  </si>
  <si>
    <t>Руководитель планово-
финансовой службы</t>
  </si>
  <si>
    <t>Фонд оплаты труда государственных (муниципальных) органов</t>
  </si>
  <si>
    <t>Иные выплаты персоналу государственных  (муниципальных) органов, за исключением фонда оплаты труда</t>
  </si>
  <si>
    <t>Прочая закупка товаров, работ и услуг</t>
  </si>
  <si>
    <t>Уплата прочих налогов и сборов</t>
  </si>
  <si>
    <t>Субсидии бюджетным учреждениям на финансовое обеспечение государственного (муниципального) задания на оказание государстенных (муниципальных) услуг (выполнение работ)</t>
  </si>
  <si>
    <t>Утверждена
приказом Минфина России от 28.12.2010 N 191н 
(в редакции приказа Минфина России от 20.08.2019 N 131н)</t>
  </si>
  <si>
    <t>0103</t>
  </si>
  <si>
    <t>0310</t>
  </si>
  <si>
    <t>03100</t>
  </si>
  <si>
    <t>1102</t>
  </si>
  <si>
    <t>06100</t>
  </si>
  <si>
    <t>А.В. Палько</t>
  </si>
  <si>
    <t>О.Н. Данилова</t>
  </si>
  <si>
    <t>Администрация Керчикского сельского поселения</t>
  </si>
  <si>
    <t>Бюджет Керчикского сельского поселения Октябрьского района</t>
  </si>
  <si>
    <t>Бюджетные инвестиции в объекты капитального строительства государственной (муниципальной) собственности</t>
  </si>
  <si>
    <t>Уплата налога на имущество организаций и земельного налога</t>
  </si>
  <si>
    <t>1 января 2023 г.</t>
  </si>
  <si>
    <t>L2990</t>
  </si>
  <si>
    <t>S3290</t>
  </si>
  <si>
    <t>Закупка энергетических ресурсов</t>
  </si>
  <si>
    <t>Закупка товаров, работ и услуг в целях капитального ремонта государственного (муниципального) имущества</t>
  </si>
  <si>
    <t>17 января 2023 г.</t>
  </si>
  <si>
    <t>Н.К.Жуйкова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</si>
</sst>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000000"/>
    <numFmt numFmtId="165" formatCode="#,##0.00;[Red]\-#,##0.00"/>
    <numFmt numFmtId="166" formatCode="[=0]&quot;-&quot;;General"/>
    <numFmt numFmtId="167" formatCode="0.00;[Red]\-0.00"/>
    <numFmt numFmtId="168" formatCode="[=0]&quot;−&quot;;General"/>
  </numFmts>
  <fonts count="11" x14ac:knownFonts="1">
    <font>
      <sz val="8"/>
      <name val="Arial"/>
    </font>
    <font>
      <sz val="8"/>
      <name val="Arial"/>
    </font>
    <font>
      <b/>
      <sz val="7"/>
      <name val="Arial"/>
    </font>
    <font>
      <b/>
      <sz val="9"/>
      <name val="Arial"/>
    </font>
    <font>
      <b/>
      <sz val="10"/>
      <name val="Arial"/>
    </font>
    <font>
      <sz val="7"/>
      <name val="Arial"/>
    </font>
    <font>
      <sz val="9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.5"/>
      <name val="MS Sans Serif"/>
      <family val="2"/>
      <charset val="204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5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8" fillId="0" borderId="45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inden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vertical="center" wrapText="1" indent="1"/>
    </xf>
    <xf numFmtId="0" fontId="1" fillId="2" borderId="0" xfId="0" applyFont="1" applyFill="1" applyAlignment="1">
      <alignment horizontal="right" indent="1"/>
    </xf>
    <xf numFmtId="0" fontId="1" fillId="2" borderId="0" xfId="0" applyFont="1" applyFill="1" applyAlignment="1">
      <alignment horizontal="center" vertical="center" indent="1"/>
    </xf>
    <xf numFmtId="0" fontId="5" fillId="2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Continuous" vertical="center" wrapText="1"/>
    </xf>
    <xf numFmtId="0" fontId="1" fillId="3" borderId="10" xfId="0" applyFont="1" applyFill="1" applyBorder="1" applyAlignment="1">
      <alignment horizontal="centerContinuous" vertical="center" wrapText="1"/>
    </xf>
    <xf numFmtId="0" fontId="1" fillId="3" borderId="8" xfId="0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left" wrapText="1"/>
    </xf>
    <xf numFmtId="1" fontId="1" fillId="2" borderId="16" xfId="0" applyNumberFormat="1" applyFont="1" applyFill="1" applyBorder="1" applyAlignment="1">
      <alignment horizontal="center"/>
    </xf>
    <xf numFmtId="165" fontId="1" fillId="2" borderId="15" xfId="0" applyNumberFormat="1" applyFont="1" applyFill="1" applyBorder="1" applyAlignment="1">
      <alignment horizontal="right"/>
    </xf>
    <xf numFmtId="165" fontId="1" fillId="2" borderId="17" xfId="0" applyNumberFormat="1" applyFont="1" applyFill="1" applyBorder="1" applyAlignment="1">
      <alignment horizontal="right"/>
    </xf>
    <xf numFmtId="166" fontId="1" fillId="2" borderId="17" xfId="0" applyNumberFormat="1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1"/>
    </xf>
    <xf numFmtId="0" fontId="5" fillId="2" borderId="20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left"/>
    </xf>
    <xf numFmtId="0" fontId="5" fillId="2" borderId="11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 wrapText="1" indent="2"/>
    </xf>
    <xf numFmtId="0" fontId="1" fillId="2" borderId="24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165" fontId="1" fillId="2" borderId="23" xfId="0" applyNumberFormat="1" applyFont="1" applyFill="1" applyBorder="1" applyAlignment="1">
      <alignment horizontal="right"/>
    </xf>
    <xf numFmtId="166" fontId="1" fillId="2" borderId="23" xfId="0" applyNumberFormat="1" applyFont="1" applyFill="1" applyBorder="1" applyAlignment="1">
      <alignment horizontal="right"/>
    </xf>
    <xf numFmtId="167" fontId="1" fillId="2" borderId="23" xfId="0" applyNumberFormat="1" applyFont="1" applyFill="1" applyBorder="1" applyAlignment="1">
      <alignment horizontal="right"/>
    </xf>
    <xf numFmtId="0" fontId="1" fillId="3" borderId="12" xfId="0" applyFont="1" applyFill="1" applyBorder="1" applyAlignment="1">
      <alignment horizontal="left" wrapText="1"/>
    </xf>
    <xf numFmtId="1" fontId="1" fillId="2" borderId="29" xfId="0" applyNumberFormat="1" applyFont="1" applyFill="1" applyBorder="1" applyAlignment="1">
      <alignment horizontal="center"/>
    </xf>
    <xf numFmtId="165" fontId="1" fillId="2" borderId="12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left"/>
    </xf>
    <xf numFmtId="0" fontId="5" fillId="2" borderId="31" xfId="0" applyFont="1" applyFill="1" applyBorder="1" applyAlignment="1">
      <alignment horizontal="right"/>
    </xf>
    <xf numFmtId="0" fontId="5" fillId="2" borderId="0" xfId="0" applyFont="1" applyFill="1" applyAlignment="1">
      <alignment horizontal="left"/>
    </xf>
    <xf numFmtId="0" fontId="1" fillId="2" borderId="15" xfId="0" applyFont="1" applyFill="1" applyBorder="1" applyAlignment="1">
      <alignment horizontal="left" wrapText="1" indent="2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right"/>
    </xf>
    <xf numFmtId="1" fontId="1" fillId="2" borderId="36" xfId="0" applyNumberFormat="1" applyFont="1" applyFill="1" applyBorder="1" applyAlignment="1">
      <alignment horizontal="center"/>
    </xf>
    <xf numFmtId="168" fontId="1" fillId="2" borderId="30" xfId="0" applyNumberFormat="1" applyFont="1" applyFill="1" applyBorder="1" applyAlignment="1">
      <alignment horizontal="right"/>
    </xf>
    <xf numFmtId="0" fontId="5" fillId="2" borderId="37" xfId="0" applyFont="1" applyFill="1" applyBorder="1" applyAlignment="1">
      <alignment horizontal="center"/>
    </xf>
    <xf numFmtId="0" fontId="5" fillId="2" borderId="22" xfId="0" applyFont="1" applyFill="1" applyBorder="1" applyAlignment="1">
      <alignment horizontal="right"/>
    </xf>
    <xf numFmtId="0" fontId="1" fillId="3" borderId="15" xfId="0" applyFont="1" applyFill="1" applyBorder="1" applyAlignment="1">
      <alignment horizontal="left" wrapText="1" indent="2"/>
    </xf>
    <xf numFmtId="1" fontId="1" fillId="2" borderId="39" xfId="0" applyNumberFormat="1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indent="4"/>
    </xf>
    <xf numFmtId="0" fontId="1" fillId="2" borderId="3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left" wrapText="1" indent="4"/>
    </xf>
    <xf numFmtId="1" fontId="1" fillId="2" borderId="39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right"/>
    </xf>
    <xf numFmtId="0" fontId="5" fillId="2" borderId="19" xfId="0" applyFont="1" applyFill="1" applyBorder="1" applyAlignment="1">
      <alignment horizontal="left" indent="5"/>
    </xf>
    <xf numFmtId="0" fontId="1" fillId="3" borderId="12" xfId="0" applyFont="1" applyFill="1" applyBorder="1" applyAlignment="1">
      <alignment horizontal="left" wrapText="1" indent="4"/>
    </xf>
    <xf numFmtId="1" fontId="1" fillId="2" borderId="36" xfId="0" applyNumberFormat="1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right"/>
    </xf>
    <xf numFmtId="0" fontId="0" fillId="4" borderId="37" xfId="0" applyFill="1" applyBorder="1" applyAlignment="1">
      <alignment horizontal="left"/>
    </xf>
    <xf numFmtId="0" fontId="0" fillId="4" borderId="22" xfId="0" applyFill="1" applyBorder="1" applyAlignment="1">
      <alignment horizontal="left"/>
    </xf>
    <xf numFmtId="0" fontId="1" fillId="3" borderId="15" xfId="0" applyFont="1" applyFill="1" applyBorder="1" applyAlignment="1">
      <alignment horizontal="left" wrapText="1" indent="5"/>
    </xf>
    <xf numFmtId="0" fontId="5" fillId="2" borderId="19" xfId="0" applyFont="1" applyFill="1" applyBorder="1" applyAlignment="1">
      <alignment horizontal="left" indent="6"/>
    </xf>
    <xf numFmtId="0" fontId="1" fillId="3" borderId="12" xfId="0" applyFont="1" applyFill="1" applyBorder="1" applyAlignment="1">
      <alignment horizontal="left" wrapText="1" indent="5"/>
    </xf>
    <xf numFmtId="0" fontId="1" fillId="2" borderId="30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left" wrapText="1" indent="2"/>
    </xf>
    <xf numFmtId="1" fontId="1" fillId="2" borderId="41" xfId="0" applyNumberFormat="1" applyFont="1" applyFill="1" applyBorder="1" applyAlignment="1">
      <alignment horizontal="center"/>
    </xf>
    <xf numFmtId="168" fontId="1" fillId="2" borderId="44" xfId="0" applyNumberFormat="1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3" fillId="3" borderId="45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/>
    </xf>
    <xf numFmtId="0" fontId="5" fillId="2" borderId="0" xfId="0" applyFont="1" applyFill="1" applyAlignment="1">
      <alignment horizontal="center" vertical="top"/>
    </xf>
    <xf numFmtId="0" fontId="0" fillId="4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" fontId="1" fillId="2" borderId="45" xfId="0" applyNumberFormat="1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168" fontId="1" fillId="2" borderId="45" xfId="0" applyNumberFormat="1" applyFont="1" applyFill="1" applyBorder="1" applyAlignment="1">
      <alignment horizontal="right"/>
    </xf>
    <xf numFmtId="0" fontId="7" fillId="2" borderId="45" xfId="0" applyFont="1" applyFill="1" applyBorder="1" applyAlignment="1">
      <alignment horizontal="center" vertical="top" wrapText="1"/>
    </xf>
    <xf numFmtId="43" fontId="9" fillId="0" borderId="48" xfId="1" applyFont="1" applyFill="1" applyBorder="1" applyAlignment="1" applyProtection="1">
      <alignment horizontal="right" vertical="center"/>
    </xf>
    <xf numFmtId="0" fontId="1" fillId="2" borderId="26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4" fontId="5" fillId="2" borderId="11" xfId="0" applyNumberFormat="1" applyFont="1" applyFill="1" applyBorder="1" applyAlignment="1">
      <alignment horizontal="right"/>
    </xf>
    <xf numFmtId="4" fontId="1" fillId="2" borderId="17" xfId="0" applyNumberFormat="1" applyFont="1" applyFill="1" applyBorder="1" applyAlignment="1">
      <alignment horizontal="right"/>
    </xf>
    <xf numFmtId="164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left" wrapText="1" indent="2"/>
    </xf>
    <xf numFmtId="166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0" fontId="1" fillId="0" borderId="17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right"/>
    </xf>
    <xf numFmtId="4" fontId="5" fillId="0" borderId="11" xfId="0" applyNumberFormat="1" applyFont="1" applyFill="1" applyBorder="1" applyAlignment="1">
      <alignment horizontal="right"/>
    </xf>
    <xf numFmtId="166" fontId="1" fillId="0" borderId="17" xfId="0" applyNumberFormat="1" applyFont="1" applyFill="1" applyBorder="1" applyAlignment="1">
      <alignment horizontal="right"/>
    </xf>
    <xf numFmtId="4" fontId="1" fillId="0" borderId="17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right"/>
    </xf>
    <xf numFmtId="0" fontId="5" fillId="0" borderId="47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right"/>
    </xf>
    <xf numFmtId="0" fontId="0" fillId="0" borderId="11" xfId="0" applyFill="1" applyBorder="1" applyAlignment="1">
      <alignment horizontal="left"/>
    </xf>
    <xf numFmtId="165" fontId="1" fillId="0" borderId="43" xfId="0" applyNumberFormat="1" applyFont="1" applyFill="1" applyBorder="1" applyAlignment="1">
      <alignment horizontal="right"/>
    </xf>
    <xf numFmtId="166" fontId="1" fillId="0" borderId="43" xfId="0" applyNumberFormat="1" applyFont="1" applyFill="1" applyBorder="1" applyAlignment="1">
      <alignment horizontal="right"/>
    </xf>
    <xf numFmtId="168" fontId="1" fillId="0" borderId="43" xfId="0" applyNumberFormat="1" applyFont="1" applyFill="1" applyBorder="1" applyAlignment="1">
      <alignment horizontal="right"/>
    </xf>
    <xf numFmtId="165" fontId="1" fillId="0" borderId="45" xfId="0" applyNumberFormat="1" applyFont="1" applyFill="1" applyBorder="1" applyAlignment="1">
      <alignment horizontal="right"/>
    </xf>
    <xf numFmtId="166" fontId="1" fillId="0" borderId="45" xfId="0" applyNumberFormat="1" applyFont="1" applyFill="1" applyBorder="1" applyAlignment="1">
      <alignment horizontal="right"/>
    </xf>
    <xf numFmtId="168" fontId="1" fillId="0" borderId="45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23" xfId="0" applyFont="1" applyFill="1" applyBorder="1" applyAlignment="1">
      <alignment horizontal="left" wrapText="1" indent="2"/>
    </xf>
    <xf numFmtId="0" fontId="1" fillId="0" borderId="23" xfId="0" applyFont="1" applyFill="1" applyBorder="1" applyAlignment="1">
      <alignment horizontal="left" wrapText="1" indent="2"/>
    </xf>
    <xf numFmtId="14" fontId="1" fillId="0" borderId="3" xfId="0" applyNumberFormat="1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165" fontId="1" fillId="0" borderId="23" xfId="0" applyNumberFormat="1" applyFont="1" applyFill="1" applyBorder="1" applyAlignment="1">
      <alignment horizontal="right"/>
    </xf>
    <xf numFmtId="4" fontId="0" fillId="0" borderId="53" xfId="0" applyNumberFormat="1" applyFont="1" applyFill="1" applyBorder="1" applyAlignment="1">
      <alignment horizontal="right"/>
    </xf>
    <xf numFmtId="4" fontId="0" fillId="0" borderId="38" xfId="0" applyNumberFormat="1" applyFont="1" applyFill="1" applyBorder="1" applyAlignment="1">
      <alignment horizontal="right"/>
    </xf>
    <xf numFmtId="4" fontId="0" fillId="0" borderId="46" xfId="0" applyNumberFormat="1" applyFont="1" applyFill="1" applyBorder="1" applyAlignment="1">
      <alignment horizontal="right"/>
    </xf>
    <xf numFmtId="165" fontId="1" fillId="0" borderId="15" xfId="0" applyNumberFormat="1" applyFont="1" applyFill="1" applyBorder="1" applyAlignment="1">
      <alignment horizontal="right"/>
    </xf>
    <xf numFmtId="165" fontId="1" fillId="0" borderId="17" xfId="0" applyNumberFormat="1" applyFont="1" applyFill="1" applyBorder="1" applyAlignment="1">
      <alignment horizontal="right"/>
    </xf>
    <xf numFmtId="166" fontId="1" fillId="0" borderId="15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right"/>
    </xf>
    <xf numFmtId="0" fontId="5" fillId="0" borderId="22" xfId="0" applyFont="1" applyFill="1" applyBorder="1" applyAlignment="1">
      <alignment horizontal="left"/>
    </xf>
    <xf numFmtId="49" fontId="1" fillId="0" borderId="25" xfId="0" applyNumberFormat="1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7" fillId="0" borderId="27" xfId="0" applyNumberFormat="1" applyFont="1" applyFill="1" applyBorder="1" applyAlignment="1">
      <alignment horizontal="center"/>
    </xf>
    <xf numFmtId="166" fontId="1" fillId="0" borderId="23" xfId="0" applyNumberFormat="1" applyFont="1" applyFill="1" applyBorder="1" applyAlignment="1">
      <alignment horizontal="right"/>
    </xf>
    <xf numFmtId="43" fontId="9" fillId="0" borderId="50" xfId="1" applyFont="1" applyFill="1" applyBorder="1" applyAlignment="1" applyProtection="1">
      <alignment horizontal="right" vertical="center"/>
    </xf>
    <xf numFmtId="0" fontId="1" fillId="0" borderId="25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center"/>
    </xf>
    <xf numFmtId="165" fontId="1" fillId="0" borderId="1" xfId="0" applyNumberFormat="1" applyFont="1" applyFill="1" applyBorder="1" applyAlignment="1"/>
    <xf numFmtId="0" fontId="1" fillId="2" borderId="26" xfId="0" applyFont="1" applyFill="1" applyBorder="1" applyAlignment="1">
      <alignment horizontal="center"/>
    </xf>
    <xf numFmtId="49" fontId="7" fillId="2" borderId="51" xfId="0" applyNumberFormat="1" applyFont="1" applyFill="1" applyBorder="1" applyAlignment="1">
      <alignment horizontal="center"/>
    </xf>
    <xf numFmtId="49" fontId="1" fillId="2" borderId="52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indent="1"/>
    </xf>
    <xf numFmtId="0" fontId="7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3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49" fontId="7" fillId="0" borderId="26" xfId="0" applyNumberFormat="1" applyFont="1" applyFill="1" applyBorder="1" applyAlignment="1">
      <alignment horizontal="center"/>
    </xf>
    <xf numFmtId="49" fontId="1" fillId="0" borderId="26" xfId="0" applyNumberFormat="1" applyFont="1" applyFill="1" applyBorder="1" applyAlignment="1">
      <alignment horizontal="center"/>
    </xf>
    <xf numFmtId="165" fontId="1" fillId="0" borderId="9" xfId="0" applyNumberFormat="1" applyFont="1" applyFill="1" applyBorder="1" applyAlignment="1">
      <alignment horizontal="right"/>
    </xf>
    <xf numFmtId="165" fontId="1" fillId="0" borderId="28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0" fillId="2" borderId="45" xfId="0" applyFill="1" applyBorder="1" applyAlignment="1">
      <alignment horizontal="right" wrapText="1"/>
    </xf>
    <xf numFmtId="0" fontId="0" fillId="0" borderId="45" xfId="0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3" fillId="3" borderId="45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1" fillId="2" borderId="1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1" fillId="2" borderId="42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52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165" fontId="0" fillId="2" borderId="15" xfId="0" applyNumberFormat="1" applyFont="1" applyFill="1" applyBorder="1" applyAlignment="1">
      <alignment horizontal="right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R90"/>
  <sheetViews>
    <sheetView tabSelected="1" view="pageBreakPreview" zoomScale="60" zoomScaleNormal="70" workbookViewId="0">
      <selection activeCell="R57" sqref="R57"/>
    </sheetView>
  </sheetViews>
  <sheetFormatPr defaultColWidth="10.5" defaultRowHeight="11.45" customHeight="1" outlineLevelRow="1" x14ac:dyDescent="0.2"/>
  <cols>
    <col min="1" max="1" width="29.5" style="87" customWidth="1"/>
    <col min="2" max="2" width="5.83203125" style="87" customWidth="1"/>
    <col min="3" max="3" width="4.1640625" style="87" customWidth="1"/>
    <col min="4" max="4" width="5.83203125" style="87" customWidth="1"/>
    <col min="5" max="7" width="3.5" style="87" customWidth="1"/>
    <col min="8" max="8" width="3.6640625" style="87" customWidth="1"/>
    <col min="9" max="9" width="4.1640625" style="87" customWidth="1"/>
    <col min="10" max="18" width="18.5" style="87" customWidth="1"/>
  </cols>
  <sheetData>
    <row r="1" spans="1:18" s="1" customFormat="1" ht="3" customHeight="1" x14ac:dyDescent="0.2">
      <c r="A1" s="5"/>
      <c r="B1" s="6"/>
      <c r="C1" s="159"/>
      <c r="D1" s="159"/>
      <c r="E1" s="159"/>
      <c r="F1" s="159"/>
      <c r="G1" s="159"/>
      <c r="H1" s="159"/>
      <c r="I1" s="7"/>
      <c r="J1" s="8"/>
      <c r="K1" s="8"/>
      <c r="L1" s="8"/>
      <c r="M1" s="8"/>
      <c r="N1" s="9"/>
      <c r="O1" s="9"/>
      <c r="P1" s="9"/>
      <c r="Q1" s="9"/>
      <c r="R1" s="9"/>
    </row>
    <row r="2" spans="1:18" s="1" customFormat="1" ht="41.25" customHeight="1" x14ac:dyDescent="0.2">
      <c r="A2" s="88"/>
      <c r="B2" s="6"/>
      <c r="C2" s="89"/>
      <c r="D2" s="89"/>
      <c r="E2" s="89"/>
      <c r="F2" s="89"/>
      <c r="G2" s="89"/>
      <c r="H2" s="89"/>
      <c r="I2" s="89"/>
      <c r="J2" s="8"/>
      <c r="K2" s="8"/>
      <c r="L2" s="8"/>
      <c r="M2" s="8"/>
      <c r="N2" s="9"/>
      <c r="O2" s="188" t="s">
        <v>102</v>
      </c>
      <c r="P2" s="189"/>
      <c r="Q2" s="189"/>
      <c r="R2" s="189"/>
    </row>
    <row r="3" spans="1:18" s="2" customFormat="1" ht="12.95" customHeight="1" x14ac:dyDescent="0.2">
      <c r="A3" s="160" t="s">
        <v>0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0"/>
    </row>
    <row r="4" spans="1:18" s="1" customFormat="1" ht="12.95" customHeight="1" x14ac:dyDescent="0.2">
      <c r="A4" s="160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1" t="s">
        <v>2</v>
      </c>
    </row>
    <row r="5" spans="1:18" s="1" customFormat="1" ht="12" customHeight="1" x14ac:dyDescent="0.2">
      <c r="A5" s="5"/>
      <c r="B5" s="7"/>
      <c r="C5" s="161"/>
      <c r="D5" s="161"/>
      <c r="E5" s="161"/>
      <c r="F5" s="161"/>
      <c r="G5" s="161"/>
      <c r="H5" s="161"/>
      <c r="I5" s="5"/>
      <c r="J5" s="7"/>
      <c r="K5" s="7"/>
      <c r="L5" s="7"/>
      <c r="M5" s="5"/>
      <c r="N5" s="5"/>
      <c r="O5" s="5"/>
      <c r="P5" s="161" t="s">
        <v>3</v>
      </c>
      <c r="Q5" s="161"/>
      <c r="R5" s="100">
        <v>503128</v>
      </c>
    </row>
    <row r="6" spans="1:18" s="1" customFormat="1" ht="11.1" customHeight="1" x14ac:dyDescent="0.2">
      <c r="A6" s="5"/>
      <c r="B6" s="5"/>
      <c r="C6" s="161"/>
      <c r="D6" s="161"/>
      <c r="E6" s="161"/>
      <c r="F6" s="161"/>
      <c r="G6" s="161"/>
      <c r="H6" s="161"/>
      <c r="I6" s="5"/>
      <c r="J6" s="9" t="s">
        <v>4</v>
      </c>
      <c r="K6" s="162" t="s">
        <v>114</v>
      </c>
      <c r="L6" s="163"/>
      <c r="M6" s="5"/>
      <c r="N6" s="5"/>
      <c r="O6" s="5"/>
      <c r="P6" s="5"/>
      <c r="Q6" s="12" t="s">
        <v>5</v>
      </c>
      <c r="R6" s="131">
        <v>44927</v>
      </c>
    </row>
    <row r="7" spans="1:18" ht="11.1" customHeight="1" x14ac:dyDescent="0.2">
      <c r="A7" s="5"/>
      <c r="B7" s="13"/>
      <c r="C7" s="161"/>
      <c r="D7" s="161"/>
      <c r="E7" s="161"/>
      <c r="F7" s="161"/>
      <c r="G7" s="161"/>
      <c r="H7" s="161"/>
      <c r="I7" s="13"/>
      <c r="J7" s="9"/>
      <c r="K7" s="9"/>
      <c r="L7" s="9"/>
      <c r="M7" s="9"/>
      <c r="N7" s="9"/>
      <c r="O7" s="9"/>
      <c r="P7" s="9"/>
      <c r="Q7" s="14"/>
      <c r="R7" s="102"/>
    </row>
    <row r="8" spans="1:18" s="1" customFormat="1" ht="21" customHeight="1" x14ac:dyDescent="0.2">
      <c r="A8" s="164" t="s">
        <v>6</v>
      </c>
      <c r="B8" s="164"/>
      <c r="C8" s="164"/>
      <c r="D8" s="164"/>
      <c r="E8" s="164"/>
      <c r="F8" s="164"/>
      <c r="G8" s="164"/>
      <c r="H8" s="165" t="s">
        <v>110</v>
      </c>
      <c r="I8" s="166"/>
      <c r="J8" s="166"/>
      <c r="K8" s="166"/>
      <c r="L8" s="166"/>
      <c r="M8" s="166"/>
      <c r="N8" s="166"/>
      <c r="O8" s="166"/>
      <c r="P8" s="166"/>
      <c r="Q8" s="15" t="s">
        <v>7</v>
      </c>
      <c r="R8" s="103">
        <v>4229604</v>
      </c>
    </row>
    <row r="9" spans="1:18" s="1" customFormat="1" ht="12" customHeight="1" x14ac:dyDescent="0.2">
      <c r="A9" s="164"/>
      <c r="B9" s="164"/>
      <c r="C9" s="164"/>
      <c r="D9" s="164"/>
      <c r="E9" s="164"/>
      <c r="F9" s="164"/>
      <c r="G9" s="164"/>
      <c r="H9" s="167"/>
      <c r="I9" s="167"/>
      <c r="J9" s="167"/>
      <c r="K9" s="167"/>
      <c r="L9" s="167"/>
      <c r="M9" s="167"/>
      <c r="N9" s="167"/>
      <c r="O9" s="167"/>
      <c r="P9" s="167"/>
      <c r="Q9" s="15" t="s">
        <v>8</v>
      </c>
      <c r="R9" s="103" t="s">
        <v>9</v>
      </c>
    </row>
    <row r="10" spans="1:18" s="1" customFormat="1" ht="11.1" customHeight="1" x14ac:dyDescent="0.2">
      <c r="A10" s="164" t="s">
        <v>10</v>
      </c>
      <c r="B10" s="164"/>
      <c r="C10" s="164"/>
      <c r="D10" s="164"/>
      <c r="E10" s="164"/>
      <c r="F10" s="164"/>
      <c r="G10" s="164"/>
      <c r="H10" s="168" t="s">
        <v>111</v>
      </c>
      <c r="I10" s="167"/>
      <c r="J10" s="167"/>
      <c r="K10" s="167"/>
      <c r="L10" s="167"/>
      <c r="M10" s="167"/>
      <c r="N10" s="167"/>
      <c r="O10" s="167"/>
      <c r="P10" s="167"/>
      <c r="Q10" s="12" t="s">
        <v>11</v>
      </c>
      <c r="R10" s="101">
        <v>60641415</v>
      </c>
    </row>
    <row r="11" spans="1:18" s="1" customFormat="1" ht="11.1" customHeight="1" x14ac:dyDescent="0.2">
      <c r="A11" s="163" t="s">
        <v>12</v>
      </c>
      <c r="B11" s="163"/>
      <c r="C11" s="163"/>
      <c r="D11" s="163"/>
      <c r="E11" s="163"/>
      <c r="F11" s="163"/>
      <c r="G11" s="163"/>
      <c r="H11" s="163"/>
      <c r="I11" s="5"/>
      <c r="J11" s="5"/>
      <c r="K11" s="5"/>
      <c r="L11" s="5"/>
      <c r="M11" s="5"/>
      <c r="N11" s="5"/>
      <c r="O11" s="5"/>
      <c r="P11" s="5"/>
      <c r="Q11" s="16"/>
      <c r="R11" s="101"/>
    </row>
    <row r="12" spans="1:18" s="1" customFormat="1" ht="11.1" customHeight="1" x14ac:dyDescent="0.2">
      <c r="A12" s="5" t="s">
        <v>13</v>
      </c>
      <c r="B12" s="5" t="s">
        <v>14</v>
      </c>
      <c r="C12" s="161"/>
      <c r="D12" s="161"/>
      <c r="E12" s="161"/>
      <c r="F12" s="161"/>
      <c r="G12" s="161"/>
      <c r="H12" s="161"/>
      <c r="I12" s="5"/>
      <c r="J12" s="5"/>
      <c r="K12" s="5"/>
      <c r="L12" s="5"/>
      <c r="M12" s="5"/>
      <c r="N12" s="5"/>
      <c r="O12" s="5"/>
      <c r="P12" s="5"/>
      <c r="Q12" s="12" t="s">
        <v>15</v>
      </c>
      <c r="R12" s="104" t="s">
        <v>16</v>
      </c>
    </row>
    <row r="13" spans="1:18" s="1" customFormat="1" ht="11.1" customHeight="1" x14ac:dyDescent="0.2">
      <c r="A13" s="5"/>
      <c r="B13" s="17"/>
      <c r="C13" s="169"/>
      <c r="D13" s="169"/>
      <c r="E13" s="169"/>
      <c r="F13" s="169"/>
      <c r="G13" s="169"/>
      <c r="H13" s="169"/>
      <c r="I13" s="13"/>
      <c r="J13" s="9"/>
      <c r="K13" s="9"/>
      <c r="L13" s="9"/>
      <c r="M13" s="9"/>
      <c r="N13" s="9"/>
      <c r="O13" s="9"/>
      <c r="P13" s="9"/>
      <c r="Q13" s="9"/>
      <c r="R13" s="9"/>
    </row>
    <row r="14" spans="1:18" s="1" customFormat="1" ht="11.1" customHeight="1" x14ac:dyDescent="0.2">
      <c r="A14" s="170" t="s">
        <v>17</v>
      </c>
      <c r="B14" s="170" t="s">
        <v>18</v>
      </c>
      <c r="C14" s="170" t="s">
        <v>19</v>
      </c>
      <c r="D14" s="170"/>
      <c r="E14" s="170"/>
      <c r="F14" s="170"/>
      <c r="G14" s="170"/>
      <c r="H14" s="170"/>
      <c r="I14" s="170"/>
      <c r="J14" s="173" t="s">
        <v>20</v>
      </c>
      <c r="K14" s="173"/>
      <c r="L14" s="170" t="s">
        <v>21</v>
      </c>
      <c r="M14" s="170"/>
      <c r="N14" s="170"/>
      <c r="O14" s="170"/>
      <c r="P14" s="170" t="s">
        <v>22</v>
      </c>
      <c r="Q14" s="18" t="s">
        <v>23</v>
      </c>
      <c r="R14" s="19"/>
    </row>
    <row r="15" spans="1:18" s="1" customFormat="1" ht="11.1" customHeight="1" x14ac:dyDescent="0.2">
      <c r="A15" s="171"/>
      <c r="B15" s="171"/>
      <c r="C15" s="171"/>
      <c r="D15" s="172"/>
      <c r="E15" s="172"/>
      <c r="F15" s="172"/>
      <c r="G15" s="172"/>
      <c r="H15" s="172"/>
      <c r="I15" s="172"/>
      <c r="J15" s="170" t="s">
        <v>24</v>
      </c>
      <c r="K15" s="170" t="s">
        <v>25</v>
      </c>
      <c r="L15" s="170" t="s">
        <v>26</v>
      </c>
      <c r="M15" s="173" t="s">
        <v>27</v>
      </c>
      <c r="N15" s="173"/>
      <c r="O15" s="173" t="s">
        <v>28</v>
      </c>
      <c r="P15" s="171"/>
      <c r="Q15" s="170" t="s">
        <v>29</v>
      </c>
      <c r="R15" s="173" t="s">
        <v>30</v>
      </c>
    </row>
    <row r="16" spans="1:18" s="1" customFormat="1" ht="44.1" customHeight="1" x14ac:dyDescent="0.2">
      <c r="A16" s="171"/>
      <c r="B16" s="171"/>
      <c r="C16" s="171"/>
      <c r="D16" s="172"/>
      <c r="E16" s="172"/>
      <c r="F16" s="172"/>
      <c r="G16" s="172"/>
      <c r="H16" s="172"/>
      <c r="I16" s="172"/>
      <c r="J16" s="171"/>
      <c r="K16" s="171"/>
      <c r="L16" s="171"/>
      <c r="M16" s="20" t="s">
        <v>31</v>
      </c>
      <c r="N16" s="20" t="s">
        <v>32</v>
      </c>
      <c r="O16" s="174"/>
      <c r="P16" s="171"/>
      <c r="Q16" s="171"/>
      <c r="R16" s="174"/>
    </row>
    <row r="17" spans="1:18" s="1" customFormat="1" ht="11.1" customHeight="1" x14ac:dyDescent="0.2">
      <c r="A17" s="21">
        <v>1</v>
      </c>
      <c r="B17" s="22">
        <v>2</v>
      </c>
      <c r="C17" s="175">
        <v>3</v>
      </c>
      <c r="D17" s="175"/>
      <c r="E17" s="175"/>
      <c r="F17" s="175"/>
      <c r="G17" s="175"/>
      <c r="H17" s="175"/>
      <c r="I17" s="175"/>
      <c r="J17" s="22">
        <v>4</v>
      </c>
      <c r="K17" s="22">
        <v>5</v>
      </c>
      <c r="L17" s="22">
        <v>6</v>
      </c>
      <c r="M17" s="22">
        <v>7</v>
      </c>
      <c r="N17" s="22">
        <v>8</v>
      </c>
      <c r="O17" s="22">
        <v>9</v>
      </c>
      <c r="P17" s="22">
        <v>10</v>
      </c>
      <c r="Q17" s="22">
        <v>11</v>
      </c>
      <c r="R17" s="23">
        <v>12</v>
      </c>
    </row>
    <row r="18" spans="1:18" s="3" customFormat="1" ht="50.25" customHeight="1" x14ac:dyDescent="0.2">
      <c r="A18" s="24" t="s">
        <v>33</v>
      </c>
      <c r="B18" s="25">
        <v>200</v>
      </c>
      <c r="C18" s="176" t="s">
        <v>34</v>
      </c>
      <c r="D18" s="176"/>
      <c r="E18" s="176"/>
      <c r="F18" s="176"/>
      <c r="G18" s="176"/>
      <c r="H18" s="176"/>
      <c r="I18" s="176"/>
      <c r="J18" s="137">
        <v>48750502.439999998</v>
      </c>
      <c r="K18" s="138">
        <f>J18</f>
        <v>48750502.439999998</v>
      </c>
      <c r="L18" s="113">
        <v>0</v>
      </c>
      <c r="M18" s="137">
        <v>48438411.850000001</v>
      </c>
      <c r="N18" s="139">
        <v>0</v>
      </c>
      <c r="O18" s="137">
        <f>M18</f>
        <v>48438411.850000001</v>
      </c>
      <c r="P18" s="137">
        <f>O18</f>
        <v>48438411.850000001</v>
      </c>
      <c r="Q18" s="94">
        <f>M18-P18</f>
        <v>0</v>
      </c>
      <c r="R18" s="94">
        <f>O18-P18</f>
        <v>0</v>
      </c>
    </row>
    <row r="19" spans="1:18" s="4" customFormat="1" ht="9" customHeight="1" x14ac:dyDescent="0.2">
      <c r="A19" s="29" t="s">
        <v>35</v>
      </c>
      <c r="B19" s="30"/>
      <c r="C19" s="140"/>
      <c r="D19" s="141"/>
      <c r="E19" s="177"/>
      <c r="F19" s="177"/>
      <c r="G19" s="177"/>
      <c r="H19" s="177"/>
      <c r="I19" s="141"/>
      <c r="J19" s="142"/>
      <c r="K19" s="181">
        <v>99000</v>
      </c>
      <c r="L19" s="111"/>
      <c r="M19" s="143"/>
      <c r="N19" s="143"/>
      <c r="O19" s="181">
        <f>M20</f>
        <v>75447.44</v>
      </c>
      <c r="P19" s="181">
        <f>M20</f>
        <v>75447.44</v>
      </c>
      <c r="Q19" s="142"/>
      <c r="R19" s="144"/>
    </row>
    <row r="20" spans="1:18" s="1" customFormat="1" ht="31.5" customHeight="1" outlineLevel="1" x14ac:dyDescent="0.2">
      <c r="A20" s="34"/>
      <c r="B20" s="35"/>
      <c r="C20" s="145" t="s">
        <v>9</v>
      </c>
      <c r="D20" s="146" t="s">
        <v>103</v>
      </c>
      <c r="E20" s="179" t="s">
        <v>46</v>
      </c>
      <c r="F20" s="180"/>
      <c r="G20" s="179" t="s">
        <v>55</v>
      </c>
      <c r="H20" s="180"/>
      <c r="I20" s="147" t="s">
        <v>44</v>
      </c>
      <c r="J20" s="133">
        <v>75447.44</v>
      </c>
      <c r="K20" s="182"/>
      <c r="L20" s="113">
        <v>0</v>
      </c>
      <c r="M20" s="133">
        <v>75447.44</v>
      </c>
      <c r="N20" s="148">
        <v>0</v>
      </c>
      <c r="O20" s="182"/>
      <c r="P20" s="182"/>
      <c r="Q20" s="149"/>
      <c r="R20" s="94">
        <f>O18-P18</f>
        <v>0</v>
      </c>
    </row>
    <row r="21" spans="1:18" s="1" customFormat="1" ht="31.5" customHeight="1" outlineLevel="1" x14ac:dyDescent="0.2">
      <c r="A21" s="34" t="s">
        <v>97</v>
      </c>
      <c r="B21" s="35"/>
      <c r="C21" s="150" t="s">
        <v>9</v>
      </c>
      <c r="D21" s="151" t="s">
        <v>36</v>
      </c>
      <c r="E21" s="178" t="s">
        <v>37</v>
      </c>
      <c r="F21" s="178"/>
      <c r="G21" s="178" t="s">
        <v>38</v>
      </c>
      <c r="H21" s="178"/>
      <c r="I21" s="152" t="s">
        <v>39</v>
      </c>
      <c r="J21" s="133">
        <v>4476461.57</v>
      </c>
      <c r="K21" s="153">
        <f>J21</f>
        <v>4476461.57</v>
      </c>
      <c r="L21" s="113">
        <v>0</v>
      </c>
      <c r="M21" s="133">
        <f>J21</f>
        <v>4476461.57</v>
      </c>
      <c r="N21" s="148">
        <v>0</v>
      </c>
      <c r="O21" s="153">
        <f>M21</f>
        <v>4476461.57</v>
      </c>
      <c r="P21" s="153">
        <f>M21</f>
        <v>4476461.57</v>
      </c>
      <c r="Q21" s="149"/>
      <c r="R21" s="94">
        <f>O19-P19</f>
        <v>0</v>
      </c>
    </row>
    <row r="22" spans="1:18" s="1" customFormat="1" ht="61.5" customHeight="1" outlineLevel="1" x14ac:dyDescent="0.2">
      <c r="A22" s="34" t="s">
        <v>98</v>
      </c>
      <c r="B22" s="35"/>
      <c r="C22" s="150" t="s">
        <v>9</v>
      </c>
      <c r="D22" s="151" t="s">
        <v>36</v>
      </c>
      <c r="E22" s="178" t="s">
        <v>37</v>
      </c>
      <c r="F22" s="178"/>
      <c r="G22" s="178" t="s">
        <v>38</v>
      </c>
      <c r="H22" s="178"/>
      <c r="I22" s="152" t="s">
        <v>40</v>
      </c>
      <c r="J22" s="133">
        <v>339694.36</v>
      </c>
      <c r="K22" s="138">
        <f t="shared" ref="K22:K53" si="0">J22</f>
        <v>339694.36</v>
      </c>
      <c r="L22" s="113">
        <v>0</v>
      </c>
      <c r="M22" s="133">
        <v>339694.36</v>
      </c>
      <c r="N22" s="148">
        <v>0</v>
      </c>
      <c r="O22" s="137">
        <f t="shared" ref="O22:O52" si="1">M22</f>
        <v>339694.36</v>
      </c>
      <c r="P22" s="137">
        <f t="shared" ref="P22:P53" si="2">O22</f>
        <v>339694.36</v>
      </c>
      <c r="Q22" s="94">
        <f>M22-P22</f>
        <v>0</v>
      </c>
      <c r="R22" s="94">
        <f>O22-P22</f>
        <v>0</v>
      </c>
    </row>
    <row r="23" spans="1:18" s="1" customFormat="1" ht="77.25" customHeight="1" outlineLevel="1" x14ac:dyDescent="0.2">
      <c r="A23" s="34" t="s">
        <v>41</v>
      </c>
      <c r="B23" s="35"/>
      <c r="C23" s="150" t="s">
        <v>9</v>
      </c>
      <c r="D23" s="151" t="s">
        <v>36</v>
      </c>
      <c r="E23" s="178" t="s">
        <v>37</v>
      </c>
      <c r="F23" s="178"/>
      <c r="G23" s="178" t="s">
        <v>38</v>
      </c>
      <c r="H23" s="178"/>
      <c r="I23" s="152" t="s">
        <v>42</v>
      </c>
      <c r="J23" s="133">
        <v>1341302.24</v>
      </c>
      <c r="K23" s="138">
        <f t="shared" si="0"/>
        <v>1341302.24</v>
      </c>
      <c r="L23" s="113">
        <v>0</v>
      </c>
      <c r="M23" s="133">
        <v>1341302.24</v>
      </c>
      <c r="N23" s="148">
        <v>0</v>
      </c>
      <c r="O23" s="137">
        <f t="shared" si="1"/>
        <v>1341302.24</v>
      </c>
      <c r="P23" s="137">
        <f t="shared" si="2"/>
        <v>1341302.24</v>
      </c>
      <c r="Q23" s="94">
        <f>M23-P23</f>
        <v>0</v>
      </c>
      <c r="R23" s="94">
        <f>O23-P23</f>
        <v>0</v>
      </c>
    </row>
    <row r="24" spans="1:18" s="1" customFormat="1" ht="27" customHeight="1" outlineLevel="1" x14ac:dyDescent="0.2">
      <c r="A24" s="34" t="s">
        <v>99</v>
      </c>
      <c r="B24" s="35"/>
      <c r="C24" s="150" t="s">
        <v>9</v>
      </c>
      <c r="D24" s="151" t="s">
        <v>36</v>
      </c>
      <c r="E24" s="178" t="s">
        <v>37</v>
      </c>
      <c r="F24" s="178"/>
      <c r="G24" s="178" t="s">
        <v>43</v>
      </c>
      <c r="H24" s="178"/>
      <c r="I24" s="152" t="s">
        <v>44</v>
      </c>
      <c r="J24" s="133">
        <v>2653618.69</v>
      </c>
      <c r="K24" s="138">
        <f t="shared" si="0"/>
        <v>2653618.69</v>
      </c>
      <c r="L24" s="113">
        <v>0</v>
      </c>
      <c r="M24" s="133">
        <f>J24</f>
        <v>2653618.69</v>
      </c>
      <c r="N24" s="148">
        <v>0</v>
      </c>
      <c r="O24" s="137">
        <f t="shared" si="1"/>
        <v>2653618.69</v>
      </c>
      <c r="P24" s="137">
        <f t="shared" si="2"/>
        <v>2653618.69</v>
      </c>
      <c r="Q24" s="94">
        <f t="shared" ref="Q24:Q56" si="3">M24-P24</f>
        <v>0</v>
      </c>
      <c r="R24" s="94">
        <f t="shared" ref="R24:R56" si="4">O24-P24</f>
        <v>0</v>
      </c>
    </row>
    <row r="25" spans="1:18" s="1" customFormat="1" ht="27" customHeight="1" outlineLevel="1" x14ac:dyDescent="0.2">
      <c r="A25" s="105" t="s">
        <v>117</v>
      </c>
      <c r="B25" s="35"/>
      <c r="C25" s="150" t="s">
        <v>9</v>
      </c>
      <c r="D25" s="151" t="s">
        <v>36</v>
      </c>
      <c r="E25" s="178" t="s">
        <v>37</v>
      </c>
      <c r="F25" s="178"/>
      <c r="G25" s="178" t="s">
        <v>43</v>
      </c>
      <c r="H25" s="178"/>
      <c r="I25" s="152">
        <v>247</v>
      </c>
      <c r="J25" s="133">
        <v>116255.69</v>
      </c>
      <c r="K25" s="138">
        <f t="shared" si="0"/>
        <v>116255.69</v>
      </c>
      <c r="L25" s="113">
        <v>0</v>
      </c>
      <c r="M25" s="133">
        <f t="shared" ref="M25:M53" si="5">J25</f>
        <v>116255.69</v>
      </c>
      <c r="N25" s="148">
        <v>0</v>
      </c>
      <c r="O25" s="137">
        <f t="shared" ref="O25" si="6">M25</f>
        <v>116255.69</v>
      </c>
      <c r="P25" s="137">
        <f t="shared" si="2"/>
        <v>116255.69</v>
      </c>
      <c r="Q25" s="94">
        <f t="shared" ref="Q25" si="7">M25-P25</f>
        <v>0</v>
      </c>
      <c r="R25" s="94">
        <f t="shared" ref="R25" si="8">O25-P25</f>
        <v>0</v>
      </c>
    </row>
    <row r="26" spans="1:18" s="1" customFormat="1" ht="70.5" customHeight="1" outlineLevel="1" x14ac:dyDescent="0.2">
      <c r="A26" s="129" t="s">
        <v>112</v>
      </c>
      <c r="B26" s="35"/>
      <c r="C26" s="150" t="s">
        <v>9</v>
      </c>
      <c r="D26" s="151" t="s">
        <v>36</v>
      </c>
      <c r="E26" s="178" t="s">
        <v>37</v>
      </c>
      <c r="F26" s="178"/>
      <c r="G26" s="178" t="s">
        <v>43</v>
      </c>
      <c r="H26" s="178"/>
      <c r="I26" s="152">
        <v>414</v>
      </c>
      <c r="J26" s="133">
        <v>1494877.5</v>
      </c>
      <c r="K26" s="138">
        <f t="shared" si="0"/>
        <v>1494877.5</v>
      </c>
      <c r="L26" s="113">
        <v>0</v>
      </c>
      <c r="M26" s="133">
        <f t="shared" si="5"/>
        <v>1494877.5</v>
      </c>
      <c r="N26" s="148">
        <v>0</v>
      </c>
      <c r="O26" s="137">
        <f t="shared" ref="O26" si="9">M26</f>
        <v>1494877.5</v>
      </c>
      <c r="P26" s="137">
        <f t="shared" si="2"/>
        <v>1494877.5</v>
      </c>
      <c r="Q26" s="94">
        <f t="shared" ref="Q26" si="10">M26-P26</f>
        <v>0</v>
      </c>
      <c r="R26" s="94">
        <f t="shared" ref="R26" si="11">O26-P26</f>
        <v>0</v>
      </c>
    </row>
    <row r="27" spans="1:18" s="1" customFormat="1" ht="27.75" customHeight="1" outlineLevel="1" x14ac:dyDescent="0.2">
      <c r="A27" s="130" t="s">
        <v>100</v>
      </c>
      <c r="B27" s="35"/>
      <c r="C27" s="36" t="s">
        <v>9</v>
      </c>
      <c r="D27" s="37" t="s">
        <v>36</v>
      </c>
      <c r="E27" s="154" t="s">
        <v>37</v>
      </c>
      <c r="F27" s="154"/>
      <c r="G27" s="154" t="s">
        <v>43</v>
      </c>
      <c r="H27" s="154"/>
      <c r="I27" s="38" t="s">
        <v>45</v>
      </c>
      <c r="J27" s="39">
        <v>1230</v>
      </c>
      <c r="K27" s="27">
        <f t="shared" si="0"/>
        <v>1230</v>
      </c>
      <c r="L27" s="28">
        <v>0</v>
      </c>
      <c r="M27" s="39">
        <f t="shared" si="5"/>
        <v>1230</v>
      </c>
      <c r="N27" s="40">
        <v>0</v>
      </c>
      <c r="O27" s="26">
        <f t="shared" si="1"/>
        <v>1230</v>
      </c>
      <c r="P27" s="26">
        <f t="shared" si="2"/>
        <v>1230</v>
      </c>
      <c r="Q27" s="94">
        <f t="shared" si="3"/>
        <v>0</v>
      </c>
      <c r="R27" s="94">
        <f t="shared" si="4"/>
        <v>0</v>
      </c>
    </row>
    <row r="28" spans="1:18" s="1" customFormat="1" ht="29.25" customHeight="1" outlineLevel="1" x14ac:dyDescent="0.2">
      <c r="A28" s="130" t="s">
        <v>99</v>
      </c>
      <c r="B28" s="35"/>
      <c r="C28" s="36" t="s">
        <v>9</v>
      </c>
      <c r="D28" s="37" t="s">
        <v>36</v>
      </c>
      <c r="E28" s="154" t="s">
        <v>46</v>
      </c>
      <c r="F28" s="154"/>
      <c r="G28" s="154" t="s">
        <v>47</v>
      </c>
      <c r="H28" s="154"/>
      <c r="I28" s="38" t="s">
        <v>44</v>
      </c>
      <c r="J28" s="41">
        <v>200</v>
      </c>
      <c r="K28" s="27">
        <f t="shared" si="0"/>
        <v>200</v>
      </c>
      <c r="L28" s="28">
        <v>0</v>
      </c>
      <c r="M28" s="39">
        <f t="shared" si="5"/>
        <v>200</v>
      </c>
      <c r="N28" s="40">
        <v>0</v>
      </c>
      <c r="O28" s="26">
        <f t="shared" si="1"/>
        <v>200</v>
      </c>
      <c r="P28" s="26">
        <f t="shared" si="2"/>
        <v>200</v>
      </c>
      <c r="Q28" s="94">
        <f t="shared" si="3"/>
        <v>0</v>
      </c>
      <c r="R28" s="94">
        <f t="shared" si="4"/>
        <v>0</v>
      </c>
    </row>
    <row r="29" spans="1:18" s="1" customFormat="1" ht="21.95" customHeight="1" outlineLevel="1" x14ac:dyDescent="0.2">
      <c r="A29" s="130" t="s">
        <v>48</v>
      </c>
      <c r="B29" s="35"/>
      <c r="C29" s="36" t="s">
        <v>9</v>
      </c>
      <c r="D29" s="37" t="s">
        <v>36</v>
      </c>
      <c r="E29" s="154" t="s">
        <v>46</v>
      </c>
      <c r="F29" s="154"/>
      <c r="G29" s="154">
        <v>85020</v>
      </c>
      <c r="H29" s="154"/>
      <c r="I29" s="38" t="s">
        <v>50</v>
      </c>
      <c r="J29" s="39">
        <v>13500</v>
      </c>
      <c r="K29" s="27">
        <f t="shared" si="0"/>
        <v>13500</v>
      </c>
      <c r="L29" s="28">
        <v>0</v>
      </c>
      <c r="M29" s="39">
        <v>0</v>
      </c>
      <c r="N29" s="40">
        <v>0</v>
      </c>
      <c r="O29" s="26">
        <f t="shared" si="1"/>
        <v>0</v>
      </c>
      <c r="P29" s="26">
        <f t="shared" si="2"/>
        <v>0</v>
      </c>
      <c r="Q29" s="94">
        <f t="shared" si="3"/>
        <v>0</v>
      </c>
      <c r="R29" s="94">
        <f t="shared" si="4"/>
        <v>0</v>
      </c>
    </row>
    <row r="30" spans="1:18" s="1" customFormat="1" ht="21.95" customHeight="1" outlineLevel="1" x14ac:dyDescent="0.2">
      <c r="A30" s="130" t="s">
        <v>48</v>
      </c>
      <c r="B30" s="35"/>
      <c r="C30" s="36" t="s">
        <v>9</v>
      </c>
      <c r="D30" s="132" t="s">
        <v>51</v>
      </c>
      <c r="E30" s="154" t="s">
        <v>46</v>
      </c>
      <c r="F30" s="154"/>
      <c r="G30" s="154" t="s">
        <v>49</v>
      </c>
      <c r="H30" s="154"/>
      <c r="I30" s="38" t="s">
        <v>50</v>
      </c>
      <c r="J30" s="39">
        <v>17200</v>
      </c>
      <c r="K30" s="27">
        <f t="shared" ref="K30" si="12">J30</f>
        <v>17200</v>
      </c>
      <c r="L30" s="28">
        <v>0</v>
      </c>
      <c r="M30" s="39">
        <f t="shared" ref="M30" si="13">J30</f>
        <v>17200</v>
      </c>
      <c r="N30" s="40">
        <v>0</v>
      </c>
      <c r="O30" s="26">
        <f t="shared" ref="O30" si="14">M30</f>
        <v>17200</v>
      </c>
      <c r="P30" s="26">
        <f t="shared" ref="P30" si="15">O30</f>
        <v>17200</v>
      </c>
      <c r="Q30" s="94">
        <f t="shared" ref="Q30" si="16">M30-P30</f>
        <v>0</v>
      </c>
      <c r="R30" s="94">
        <f t="shared" ref="R30" si="17">O30-P30</f>
        <v>0</v>
      </c>
    </row>
    <row r="31" spans="1:18" s="1" customFormat="1" ht="21.95" customHeight="1" outlineLevel="1" x14ac:dyDescent="0.2">
      <c r="A31" s="130" t="s">
        <v>48</v>
      </c>
      <c r="B31" s="35"/>
      <c r="C31" s="36" t="s">
        <v>9</v>
      </c>
      <c r="D31" s="37" t="s">
        <v>51</v>
      </c>
      <c r="E31" s="154" t="s">
        <v>46</v>
      </c>
      <c r="F31" s="154"/>
      <c r="G31" s="154">
        <v>85030</v>
      </c>
      <c r="H31" s="154"/>
      <c r="I31" s="38" t="s">
        <v>50</v>
      </c>
      <c r="J31" s="39">
        <v>68200</v>
      </c>
      <c r="K31" s="27">
        <f t="shared" si="0"/>
        <v>68200</v>
      </c>
      <c r="L31" s="28">
        <v>0</v>
      </c>
      <c r="M31" s="39">
        <f t="shared" si="5"/>
        <v>68200</v>
      </c>
      <c r="N31" s="40">
        <v>0</v>
      </c>
      <c r="O31" s="26">
        <f t="shared" si="1"/>
        <v>68200</v>
      </c>
      <c r="P31" s="26">
        <f t="shared" si="2"/>
        <v>68200</v>
      </c>
      <c r="Q31" s="94">
        <f t="shared" si="3"/>
        <v>0</v>
      </c>
      <c r="R31" s="94">
        <f t="shared" si="4"/>
        <v>0</v>
      </c>
    </row>
    <row r="32" spans="1:18" s="1" customFormat="1" ht="25.5" customHeight="1" outlineLevel="1" x14ac:dyDescent="0.2">
      <c r="A32" s="130" t="s">
        <v>99</v>
      </c>
      <c r="B32" s="35"/>
      <c r="C32" s="36" t="s">
        <v>9</v>
      </c>
      <c r="D32" s="37" t="s">
        <v>52</v>
      </c>
      <c r="E32" s="154">
        <v>11200</v>
      </c>
      <c r="F32" s="154"/>
      <c r="G32" s="157" t="s">
        <v>43</v>
      </c>
      <c r="H32" s="158"/>
      <c r="I32" s="38" t="s">
        <v>44</v>
      </c>
      <c r="J32" s="39">
        <v>179466.94</v>
      </c>
      <c r="K32" s="27">
        <f t="shared" si="0"/>
        <v>179466.94</v>
      </c>
      <c r="L32" s="28">
        <v>0</v>
      </c>
      <c r="M32" s="39">
        <f t="shared" si="5"/>
        <v>179466.94</v>
      </c>
      <c r="N32" s="40">
        <v>0</v>
      </c>
      <c r="O32" s="26">
        <f t="shared" si="1"/>
        <v>179466.94</v>
      </c>
      <c r="P32" s="26">
        <f t="shared" si="2"/>
        <v>179466.94</v>
      </c>
      <c r="Q32" s="94">
        <f t="shared" si="3"/>
        <v>0</v>
      </c>
      <c r="R32" s="94">
        <f t="shared" si="4"/>
        <v>0</v>
      </c>
    </row>
    <row r="33" spans="1:18" s="1" customFormat="1" ht="24" customHeight="1" outlineLevel="1" x14ac:dyDescent="0.2">
      <c r="A33" s="130" t="s">
        <v>99</v>
      </c>
      <c r="B33" s="35"/>
      <c r="C33" s="36" t="s">
        <v>9</v>
      </c>
      <c r="D33" s="95" t="s">
        <v>52</v>
      </c>
      <c r="E33" s="154">
        <v>11100</v>
      </c>
      <c r="F33" s="154"/>
      <c r="G33" s="154">
        <v>20220</v>
      </c>
      <c r="H33" s="154"/>
      <c r="I33" s="38" t="s">
        <v>44</v>
      </c>
      <c r="J33" s="39">
        <v>4916.5200000000004</v>
      </c>
      <c r="K33" s="27">
        <f t="shared" si="0"/>
        <v>4916.5200000000004</v>
      </c>
      <c r="L33" s="28">
        <v>0</v>
      </c>
      <c r="M33" s="39">
        <f t="shared" si="5"/>
        <v>4916.5200000000004</v>
      </c>
      <c r="N33" s="40">
        <v>0</v>
      </c>
      <c r="O33" s="26">
        <f t="shared" ref="O33" si="18">M33</f>
        <v>4916.5200000000004</v>
      </c>
      <c r="P33" s="26">
        <f t="shared" si="2"/>
        <v>4916.5200000000004</v>
      </c>
      <c r="Q33" s="94">
        <f t="shared" ref="Q33" si="19">M33-P33</f>
        <v>0</v>
      </c>
      <c r="R33" s="94">
        <f t="shared" ref="R33" si="20">O33-P33</f>
        <v>0</v>
      </c>
    </row>
    <row r="34" spans="1:18" s="1" customFormat="1" ht="33" customHeight="1" outlineLevel="1" x14ac:dyDescent="0.2">
      <c r="A34" s="129" t="s">
        <v>113</v>
      </c>
      <c r="B34" s="35"/>
      <c r="C34" s="36" t="s">
        <v>9</v>
      </c>
      <c r="D34" s="95" t="s">
        <v>52</v>
      </c>
      <c r="E34" s="154">
        <v>11200</v>
      </c>
      <c r="F34" s="154"/>
      <c r="G34" s="154" t="s">
        <v>43</v>
      </c>
      <c r="H34" s="154"/>
      <c r="I34" s="38">
        <v>851</v>
      </c>
      <c r="J34" s="39">
        <v>1216</v>
      </c>
      <c r="K34" s="27">
        <f t="shared" si="0"/>
        <v>1216</v>
      </c>
      <c r="L34" s="28">
        <v>0</v>
      </c>
      <c r="M34" s="39">
        <f t="shared" si="5"/>
        <v>1216</v>
      </c>
      <c r="N34" s="40">
        <v>0</v>
      </c>
      <c r="O34" s="26">
        <f t="shared" ref="O34" si="21">M34</f>
        <v>1216</v>
      </c>
      <c r="P34" s="26">
        <f t="shared" si="2"/>
        <v>1216</v>
      </c>
      <c r="Q34" s="94">
        <f t="shared" ref="Q34" si="22">M34-P34</f>
        <v>0</v>
      </c>
      <c r="R34" s="94">
        <f t="shared" ref="R34" si="23">O34-P34</f>
        <v>0</v>
      </c>
    </row>
    <row r="35" spans="1:18" s="1" customFormat="1" ht="15" customHeight="1" outlineLevel="1" x14ac:dyDescent="0.2">
      <c r="A35" s="130" t="s">
        <v>53</v>
      </c>
      <c r="B35" s="35"/>
      <c r="C35" s="36" t="s">
        <v>9</v>
      </c>
      <c r="D35" s="37" t="s">
        <v>52</v>
      </c>
      <c r="E35" s="154" t="s">
        <v>37</v>
      </c>
      <c r="F35" s="154"/>
      <c r="G35" s="154" t="s">
        <v>43</v>
      </c>
      <c r="H35" s="154"/>
      <c r="I35" s="38" t="s">
        <v>54</v>
      </c>
      <c r="J35" s="39">
        <v>70000</v>
      </c>
      <c r="K35" s="27">
        <f t="shared" si="0"/>
        <v>70000</v>
      </c>
      <c r="L35" s="28">
        <v>0</v>
      </c>
      <c r="M35" s="39">
        <f t="shared" si="5"/>
        <v>70000</v>
      </c>
      <c r="N35" s="40">
        <v>0</v>
      </c>
      <c r="O35" s="26">
        <f t="shared" si="1"/>
        <v>70000</v>
      </c>
      <c r="P35" s="26">
        <f t="shared" si="2"/>
        <v>70000</v>
      </c>
      <c r="Q35" s="94">
        <f t="shared" si="3"/>
        <v>0</v>
      </c>
      <c r="R35" s="94">
        <f t="shared" si="4"/>
        <v>0</v>
      </c>
    </row>
    <row r="36" spans="1:18" s="1" customFormat="1" ht="21.95" customHeight="1" outlineLevel="1" x14ac:dyDescent="0.2">
      <c r="A36" s="130" t="s">
        <v>48</v>
      </c>
      <c r="B36" s="35"/>
      <c r="C36" s="36" t="s">
        <v>9</v>
      </c>
      <c r="D36" s="132" t="s">
        <v>52</v>
      </c>
      <c r="E36" s="154" t="s">
        <v>46</v>
      </c>
      <c r="F36" s="154"/>
      <c r="G36" s="154">
        <v>85040</v>
      </c>
      <c r="H36" s="154"/>
      <c r="I36" s="38" t="s">
        <v>50</v>
      </c>
      <c r="J36" s="39">
        <v>73800</v>
      </c>
      <c r="K36" s="27">
        <f t="shared" ref="K36" si="24">J36</f>
        <v>73800</v>
      </c>
      <c r="L36" s="28">
        <v>0</v>
      </c>
      <c r="M36" s="39">
        <f t="shared" ref="M36" si="25">J36</f>
        <v>73800</v>
      </c>
      <c r="N36" s="40">
        <v>0</v>
      </c>
      <c r="O36" s="26">
        <f t="shared" ref="O36" si="26">M36</f>
        <v>73800</v>
      </c>
      <c r="P36" s="26">
        <f t="shared" ref="P36" si="27">O36</f>
        <v>73800</v>
      </c>
      <c r="Q36" s="94">
        <f t="shared" ref="Q36" si="28">M36-P36</f>
        <v>0</v>
      </c>
      <c r="R36" s="94">
        <f t="shared" ref="R36" si="29">O36-P36</f>
        <v>0</v>
      </c>
    </row>
    <row r="37" spans="1:18" s="1" customFormat="1" ht="21.95" customHeight="1" outlineLevel="1" x14ac:dyDescent="0.2">
      <c r="A37" s="130" t="s">
        <v>48</v>
      </c>
      <c r="B37" s="35"/>
      <c r="C37" s="36" t="s">
        <v>9</v>
      </c>
      <c r="D37" s="37" t="s">
        <v>52</v>
      </c>
      <c r="E37" s="154" t="s">
        <v>46</v>
      </c>
      <c r="F37" s="154"/>
      <c r="G37" s="154">
        <v>85050</v>
      </c>
      <c r="H37" s="154"/>
      <c r="I37" s="38" t="s">
        <v>50</v>
      </c>
      <c r="J37" s="39">
        <v>49100</v>
      </c>
      <c r="K37" s="27">
        <f t="shared" si="0"/>
        <v>49100</v>
      </c>
      <c r="L37" s="28">
        <v>0</v>
      </c>
      <c r="M37" s="39">
        <f t="shared" si="5"/>
        <v>49100</v>
      </c>
      <c r="N37" s="40">
        <v>0</v>
      </c>
      <c r="O37" s="26">
        <f t="shared" si="1"/>
        <v>49100</v>
      </c>
      <c r="P37" s="26">
        <f t="shared" si="2"/>
        <v>49100</v>
      </c>
      <c r="Q37" s="94">
        <f t="shared" si="3"/>
        <v>0</v>
      </c>
      <c r="R37" s="94">
        <f t="shared" si="4"/>
        <v>0</v>
      </c>
    </row>
    <row r="38" spans="1:18" s="1" customFormat="1" ht="33.75" customHeight="1" outlineLevel="1" x14ac:dyDescent="0.2">
      <c r="A38" s="130" t="s">
        <v>97</v>
      </c>
      <c r="B38" s="35"/>
      <c r="C38" s="36" t="s">
        <v>9</v>
      </c>
      <c r="D38" s="37" t="s">
        <v>56</v>
      </c>
      <c r="E38" s="154" t="s">
        <v>46</v>
      </c>
      <c r="F38" s="154"/>
      <c r="G38" s="154" t="s">
        <v>57</v>
      </c>
      <c r="H38" s="154"/>
      <c r="I38" s="38" t="s">
        <v>39</v>
      </c>
      <c r="J38" s="39">
        <v>78753.55</v>
      </c>
      <c r="K38" s="27">
        <f t="shared" si="0"/>
        <v>78753.55</v>
      </c>
      <c r="L38" s="28">
        <v>0</v>
      </c>
      <c r="M38" s="39">
        <f t="shared" si="5"/>
        <v>78753.55</v>
      </c>
      <c r="N38" s="40">
        <v>0</v>
      </c>
      <c r="O38" s="26">
        <f t="shared" si="1"/>
        <v>78753.55</v>
      </c>
      <c r="P38" s="26">
        <f t="shared" si="2"/>
        <v>78753.55</v>
      </c>
      <c r="Q38" s="94">
        <f t="shared" si="3"/>
        <v>0</v>
      </c>
      <c r="R38" s="94">
        <f t="shared" si="4"/>
        <v>0</v>
      </c>
    </row>
    <row r="39" spans="1:18" s="1" customFormat="1" ht="81" customHeight="1" outlineLevel="1" x14ac:dyDescent="0.2">
      <c r="A39" s="130" t="s">
        <v>41</v>
      </c>
      <c r="B39" s="35"/>
      <c r="C39" s="36" t="s">
        <v>9</v>
      </c>
      <c r="D39" s="37" t="s">
        <v>56</v>
      </c>
      <c r="E39" s="154" t="s">
        <v>46</v>
      </c>
      <c r="F39" s="154"/>
      <c r="G39" s="154" t="s">
        <v>57</v>
      </c>
      <c r="H39" s="154"/>
      <c r="I39" s="38" t="s">
        <v>42</v>
      </c>
      <c r="J39" s="39">
        <v>23446.45</v>
      </c>
      <c r="K39" s="27">
        <f t="shared" si="0"/>
        <v>23446.45</v>
      </c>
      <c r="L39" s="28">
        <v>0</v>
      </c>
      <c r="M39" s="39">
        <f t="shared" si="5"/>
        <v>23446.45</v>
      </c>
      <c r="N39" s="40">
        <v>0</v>
      </c>
      <c r="O39" s="26">
        <f t="shared" si="1"/>
        <v>23446.45</v>
      </c>
      <c r="P39" s="26">
        <f t="shared" si="2"/>
        <v>23446.45</v>
      </c>
      <c r="Q39" s="94">
        <f t="shared" si="3"/>
        <v>0</v>
      </c>
      <c r="R39" s="94">
        <f t="shared" si="4"/>
        <v>0</v>
      </c>
    </row>
    <row r="40" spans="1:18" s="1" customFormat="1" ht="33" customHeight="1" outlineLevel="1" x14ac:dyDescent="0.2">
      <c r="A40" s="34" t="s">
        <v>99</v>
      </c>
      <c r="B40" s="35"/>
      <c r="C40" s="36" t="s">
        <v>9</v>
      </c>
      <c r="D40" s="96" t="s">
        <v>104</v>
      </c>
      <c r="E40" s="155" t="s">
        <v>105</v>
      </c>
      <c r="F40" s="156"/>
      <c r="G40" s="154">
        <v>20020</v>
      </c>
      <c r="H40" s="154"/>
      <c r="I40" s="38" t="s">
        <v>44</v>
      </c>
      <c r="J40" s="39">
        <v>21523</v>
      </c>
      <c r="K40" s="27">
        <f t="shared" si="0"/>
        <v>21523</v>
      </c>
      <c r="L40" s="28">
        <v>0</v>
      </c>
      <c r="M40" s="39">
        <f t="shared" si="5"/>
        <v>21523</v>
      </c>
      <c r="N40" s="40">
        <v>0</v>
      </c>
      <c r="O40" s="26">
        <f t="shared" ref="O40" si="30">M40</f>
        <v>21523</v>
      </c>
      <c r="P40" s="26">
        <f t="shared" si="2"/>
        <v>21523</v>
      </c>
      <c r="Q40" s="94">
        <f t="shared" ref="Q40" si="31">M40-P40</f>
        <v>0</v>
      </c>
      <c r="R40" s="94">
        <f t="shared" ref="R40" si="32">O40-P40</f>
        <v>0</v>
      </c>
    </row>
    <row r="41" spans="1:18" s="1" customFormat="1" ht="24.75" customHeight="1" outlineLevel="1" x14ac:dyDescent="0.2">
      <c r="A41" s="34" t="s">
        <v>99</v>
      </c>
      <c r="B41" s="35"/>
      <c r="C41" s="36" t="s">
        <v>9</v>
      </c>
      <c r="D41" s="37" t="s">
        <v>58</v>
      </c>
      <c r="E41" s="154" t="s">
        <v>59</v>
      </c>
      <c r="F41" s="154"/>
      <c r="G41" s="154" t="s">
        <v>60</v>
      </c>
      <c r="H41" s="154"/>
      <c r="I41" s="38" t="s">
        <v>44</v>
      </c>
      <c r="J41" s="39">
        <v>4241500</v>
      </c>
      <c r="K41" s="27">
        <f t="shared" si="0"/>
        <v>4241500</v>
      </c>
      <c r="L41" s="28">
        <v>0</v>
      </c>
      <c r="M41" s="39">
        <f t="shared" si="5"/>
        <v>4241500</v>
      </c>
      <c r="N41" s="40">
        <v>0</v>
      </c>
      <c r="O41" s="26">
        <f t="shared" si="1"/>
        <v>4241500</v>
      </c>
      <c r="P41" s="26">
        <f t="shared" si="2"/>
        <v>4241500</v>
      </c>
      <c r="Q41" s="94">
        <f t="shared" si="3"/>
        <v>0</v>
      </c>
      <c r="R41" s="94">
        <f t="shared" si="4"/>
        <v>0</v>
      </c>
    </row>
    <row r="42" spans="1:18" s="1" customFormat="1" ht="27.75" customHeight="1" outlineLevel="1" x14ac:dyDescent="0.2">
      <c r="A42" s="34" t="s">
        <v>99</v>
      </c>
      <c r="B42" s="35"/>
      <c r="C42" s="36" t="s">
        <v>9</v>
      </c>
      <c r="D42" s="37" t="s">
        <v>61</v>
      </c>
      <c r="E42" s="154" t="s">
        <v>46</v>
      </c>
      <c r="F42" s="154"/>
      <c r="G42" s="154" t="s">
        <v>55</v>
      </c>
      <c r="H42" s="154"/>
      <c r="I42" s="38" t="s">
        <v>44</v>
      </c>
      <c r="J42" s="39">
        <v>43000</v>
      </c>
      <c r="K42" s="27">
        <f t="shared" si="0"/>
        <v>43000</v>
      </c>
      <c r="L42" s="28">
        <v>0</v>
      </c>
      <c r="M42" s="39">
        <f t="shared" si="5"/>
        <v>43000</v>
      </c>
      <c r="N42" s="40">
        <v>0</v>
      </c>
      <c r="O42" s="26">
        <f t="shared" si="1"/>
        <v>43000</v>
      </c>
      <c r="P42" s="26">
        <f t="shared" si="2"/>
        <v>43000</v>
      </c>
      <c r="Q42" s="94">
        <f t="shared" si="3"/>
        <v>0</v>
      </c>
      <c r="R42" s="94">
        <f t="shared" si="4"/>
        <v>0</v>
      </c>
    </row>
    <row r="43" spans="1:18" s="1" customFormat="1" ht="29.25" customHeight="1" outlineLevel="1" x14ac:dyDescent="0.2">
      <c r="A43" s="34" t="s">
        <v>99</v>
      </c>
      <c r="B43" s="35"/>
      <c r="C43" s="36" t="s">
        <v>9</v>
      </c>
      <c r="D43" s="37" t="s">
        <v>62</v>
      </c>
      <c r="E43" s="154" t="s">
        <v>63</v>
      </c>
      <c r="F43" s="154"/>
      <c r="G43" s="154">
        <v>20170</v>
      </c>
      <c r="H43" s="154"/>
      <c r="I43" s="38" t="s">
        <v>44</v>
      </c>
      <c r="J43" s="39">
        <v>1079982.07</v>
      </c>
      <c r="K43" s="27">
        <f t="shared" si="0"/>
        <v>1079982.07</v>
      </c>
      <c r="L43" s="28">
        <v>0</v>
      </c>
      <c r="M43" s="39">
        <f t="shared" si="5"/>
        <v>1079982.07</v>
      </c>
      <c r="N43" s="40">
        <v>0</v>
      </c>
      <c r="O43" s="26">
        <f t="shared" si="1"/>
        <v>1079982.07</v>
      </c>
      <c r="P43" s="26">
        <f t="shared" si="2"/>
        <v>1079982.07</v>
      </c>
      <c r="Q43" s="94">
        <f t="shared" si="3"/>
        <v>0</v>
      </c>
      <c r="R43" s="94">
        <f t="shared" si="4"/>
        <v>0</v>
      </c>
    </row>
    <row r="44" spans="1:18" s="1" customFormat="1" ht="22.5" customHeight="1" outlineLevel="1" x14ac:dyDescent="0.2">
      <c r="A44" s="105" t="s">
        <v>117</v>
      </c>
      <c r="B44" s="35"/>
      <c r="C44" s="36" t="s">
        <v>9</v>
      </c>
      <c r="D44" s="37" t="s">
        <v>62</v>
      </c>
      <c r="E44" s="154" t="s">
        <v>63</v>
      </c>
      <c r="F44" s="154"/>
      <c r="G44" s="154">
        <v>20180</v>
      </c>
      <c r="H44" s="154"/>
      <c r="I44" s="38">
        <v>247</v>
      </c>
      <c r="J44" s="39">
        <v>1530306.03</v>
      </c>
      <c r="K44" s="27">
        <f t="shared" si="0"/>
        <v>1530306.03</v>
      </c>
      <c r="L44" s="28">
        <v>0</v>
      </c>
      <c r="M44" s="39">
        <f t="shared" si="5"/>
        <v>1530306.03</v>
      </c>
      <c r="N44" s="40">
        <v>0</v>
      </c>
      <c r="O44" s="26">
        <f t="shared" si="1"/>
        <v>1530306.03</v>
      </c>
      <c r="P44" s="26">
        <f t="shared" si="2"/>
        <v>1530306.03</v>
      </c>
      <c r="Q44" s="94">
        <f t="shared" si="3"/>
        <v>0</v>
      </c>
      <c r="R44" s="94">
        <f t="shared" si="4"/>
        <v>0</v>
      </c>
    </row>
    <row r="45" spans="1:18" s="1" customFormat="1" ht="27" customHeight="1" outlineLevel="1" x14ac:dyDescent="0.2">
      <c r="A45" s="34" t="s">
        <v>99</v>
      </c>
      <c r="B45" s="35"/>
      <c r="C45" s="36" t="s">
        <v>9</v>
      </c>
      <c r="D45" s="37" t="s">
        <v>62</v>
      </c>
      <c r="E45" s="154" t="s">
        <v>63</v>
      </c>
      <c r="F45" s="154"/>
      <c r="G45" s="154">
        <v>20180</v>
      </c>
      <c r="H45" s="154"/>
      <c r="I45" s="38" t="s">
        <v>44</v>
      </c>
      <c r="J45" s="39">
        <v>355484</v>
      </c>
      <c r="K45" s="27">
        <f t="shared" si="0"/>
        <v>355484</v>
      </c>
      <c r="L45" s="28">
        <v>0</v>
      </c>
      <c r="M45" s="39">
        <f t="shared" si="5"/>
        <v>355484</v>
      </c>
      <c r="N45" s="40">
        <v>0</v>
      </c>
      <c r="O45" s="26">
        <f t="shared" si="1"/>
        <v>355484</v>
      </c>
      <c r="P45" s="26">
        <f t="shared" si="2"/>
        <v>355484</v>
      </c>
      <c r="Q45" s="94">
        <f t="shared" si="3"/>
        <v>0</v>
      </c>
      <c r="R45" s="94">
        <f t="shared" si="4"/>
        <v>0</v>
      </c>
    </row>
    <row r="46" spans="1:18" s="1" customFormat="1" ht="30.75" customHeight="1" outlineLevel="1" x14ac:dyDescent="0.2">
      <c r="A46" s="34" t="s">
        <v>99</v>
      </c>
      <c r="B46" s="35"/>
      <c r="C46" s="36" t="s">
        <v>9</v>
      </c>
      <c r="D46" s="37" t="s">
        <v>62</v>
      </c>
      <c r="E46" s="154" t="s">
        <v>63</v>
      </c>
      <c r="F46" s="154"/>
      <c r="G46" s="154">
        <v>20200</v>
      </c>
      <c r="H46" s="154"/>
      <c r="I46" s="38" t="s">
        <v>44</v>
      </c>
      <c r="J46" s="39">
        <v>117643.11</v>
      </c>
      <c r="K46" s="27">
        <f t="shared" si="0"/>
        <v>117643.11</v>
      </c>
      <c r="L46" s="28">
        <v>0</v>
      </c>
      <c r="M46" s="39">
        <f t="shared" si="5"/>
        <v>117643.11</v>
      </c>
      <c r="N46" s="40">
        <v>0</v>
      </c>
      <c r="O46" s="26">
        <f t="shared" si="1"/>
        <v>117643.11</v>
      </c>
      <c r="P46" s="26">
        <f t="shared" si="2"/>
        <v>117643.11</v>
      </c>
      <c r="Q46" s="94">
        <f t="shared" si="3"/>
        <v>0</v>
      </c>
      <c r="R46" s="94">
        <f t="shared" si="4"/>
        <v>0</v>
      </c>
    </row>
    <row r="47" spans="1:18" s="1" customFormat="1" ht="28.5" customHeight="1" outlineLevel="1" x14ac:dyDescent="0.2">
      <c r="A47" s="34" t="s">
        <v>99</v>
      </c>
      <c r="B47" s="35"/>
      <c r="C47" s="36" t="s">
        <v>9</v>
      </c>
      <c r="D47" s="37" t="s">
        <v>65</v>
      </c>
      <c r="E47" s="154" t="s">
        <v>37</v>
      </c>
      <c r="F47" s="154"/>
      <c r="G47" s="157" t="s">
        <v>43</v>
      </c>
      <c r="H47" s="158"/>
      <c r="I47" s="38" t="s">
        <v>44</v>
      </c>
      <c r="J47" s="39">
        <v>23378.71</v>
      </c>
      <c r="K47" s="27">
        <f t="shared" si="0"/>
        <v>23378.71</v>
      </c>
      <c r="L47" s="28">
        <v>0</v>
      </c>
      <c r="M47" s="39">
        <f t="shared" si="5"/>
        <v>23378.71</v>
      </c>
      <c r="N47" s="40">
        <v>0</v>
      </c>
      <c r="O47" s="26">
        <f t="shared" si="1"/>
        <v>23378.71</v>
      </c>
      <c r="P47" s="26">
        <f t="shared" si="2"/>
        <v>23378.71</v>
      </c>
      <c r="Q47" s="94">
        <f t="shared" si="3"/>
        <v>0</v>
      </c>
      <c r="R47" s="94">
        <f t="shared" si="4"/>
        <v>0</v>
      </c>
    </row>
    <row r="48" spans="1:18" s="1" customFormat="1" ht="95.25" customHeight="1" outlineLevel="1" x14ac:dyDescent="0.2">
      <c r="A48" s="34" t="s">
        <v>101</v>
      </c>
      <c r="B48" s="35"/>
      <c r="C48" s="36" t="s">
        <v>9</v>
      </c>
      <c r="D48" s="37" t="s">
        <v>66</v>
      </c>
      <c r="E48" s="154" t="s">
        <v>67</v>
      </c>
      <c r="F48" s="154"/>
      <c r="G48" s="154">
        <v>20050</v>
      </c>
      <c r="H48" s="154"/>
      <c r="I48" s="38" t="s">
        <v>68</v>
      </c>
      <c r="J48" s="39">
        <v>5488304.9900000002</v>
      </c>
      <c r="K48" s="27">
        <f t="shared" si="0"/>
        <v>5488304.9900000002</v>
      </c>
      <c r="L48" s="28">
        <v>0</v>
      </c>
      <c r="M48" s="39">
        <f t="shared" si="5"/>
        <v>5488304.9900000002</v>
      </c>
      <c r="N48" s="40">
        <v>0</v>
      </c>
      <c r="O48" s="26">
        <f t="shared" si="1"/>
        <v>5488304.9900000002</v>
      </c>
      <c r="P48" s="26">
        <f t="shared" si="2"/>
        <v>5488304.9900000002</v>
      </c>
      <c r="Q48" s="94">
        <f>M48-P48</f>
        <v>0</v>
      </c>
      <c r="R48" s="94">
        <f t="shared" si="4"/>
        <v>0</v>
      </c>
    </row>
    <row r="49" spans="1:18" s="1" customFormat="1" ht="21.95" customHeight="1" outlineLevel="1" x14ac:dyDescent="0.2">
      <c r="A49" s="34" t="s">
        <v>69</v>
      </c>
      <c r="B49" s="35"/>
      <c r="C49" s="36" t="s">
        <v>9</v>
      </c>
      <c r="D49" s="132" t="s">
        <v>66</v>
      </c>
      <c r="E49" s="198" t="s">
        <v>67</v>
      </c>
      <c r="F49" s="199"/>
      <c r="G49" s="198">
        <v>20280</v>
      </c>
      <c r="H49" s="199"/>
      <c r="I49" s="38" t="s">
        <v>70</v>
      </c>
      <c r="J49" s="133">
        <v>4049402.79</v>
      </c>
      <c r="K49" s="27">
        <f t="shared" ref="K49:K50" si="33">J49</f>
        <v>4049402.79</v>
      </c>
      <c r="L49" s="28">
        <v>0</v>
      </c>
      <c r="M49" s="39">
        <f t="shared" ref="M49" si="34">J49</f>
        <v>4049402.79</v>
      </c>
      <c r="N49" s="40">
        <v>0</v>
      </c>
      <c r="O49" s="26">
        <f t="shared" ref="O49:O50" si="35">M49</f>
        <v>4049402.79</v>
      </c>
      <c r="P49" s="26">
        <f t="shared" ref="P49:P50" si="36">O49</f>
        <v>4049402.79</v>
      </c>
      <c r="Q49" s="94">
        <f t="shared" ref="Q49:Q50" si="37">M49-P49</f>
        <v>0</v>
      </c>
      <c r="R49" s="94">
        <f t="shared" ref="R49:R50" si="38">O49-P49</f>
        <v>0</v>
      </c>
    </row>
    <row r="50" spans="1:18" s="1" customFormat="1" ht="43.5" customHeight="1" outlineLevel="1" x14ac:dyDescent="0.2">
      <c r="A50" s="105" t="s">
        <v>118</v>
      </c>
      <c r="B50" s="35"/>
      <c r="C50" s="36" t="s">
        <v>9</v>
      </c>
      <c r="D50" s="132" t="s">
        <v>66</v>
      </c>
      <c r="E50" s="154" t="s">
        <v>67</v>
      </c>
      <c r="F50" s="154"/>
      <c r="G50" s="184" t="s">
        <v>115</v>
      </c>
      <c r="H50" s="154"/>
      <c r="I50" s="38">
        <v>243</v>
      </c>
      <c r="J50" s="133">
        <v>2313888.2599999998</v>
      </c>
      <c r="K50" s="27">
        <f t="shared" si="33"/>
        <v>2313888.2599999998</v>
      </c>
      <c r="L50" s="28">
        <v>0</v>
      </c>
      <c r="M50" s="39">
        <v>2233142</v>
      </c>
      <c r="N50" s="40">
        <v>0</v>
      </c>
      <c r="O50" s="26">
        <f t="shared" si="35"/>
        <v>2233142</v>
      </c>
      <c r="P50" s="26">
        <f t="shared" si="36"/>
        <v>2233142</v>
      </c>
      <c r="Q50" s="94">
        <f t="shared" si="37"/>
        <v>0</v>
      </c>
      <c r="R50" s="94">
        <f t="shared" si="38"/>
        <v>0</v>
      </c>
    </row>
    <row r="51" spans="1:18" s="1" customFormat="1" ht="21.95" customHeight="1" outlineLevel="1" x14ac:dyDescent="0.2">
      <c r="A51" s="34" t="s">
        <v>69</v>
      </c>
      <c r="B51" s="35"/>
      <c r="C51" s="36" t="s">
        <v>9</v>
      </c>
      <c r="D51" s="37" t="s">
        <v>66</v>
      </c>
      <c r="E51" s="154" t="s">
        <v>67</v>
      </c>
      <c r="F51" s="154"/>
      <c r="G51" s="184" t="s">
        <v>116</v>
      </c>
      <c r="H51" s="154"/>
      <c r="I51" s="38">
        <v>612</v>
      </c>
      <c r="J51" s="133">
        <v>18149166.210000001</v>
      </c>
      <c r="K51" s="27">
        <f t="shared" si="0"/>
        <v>18149166.210000001</v>
      </c>
      <c r="L51" s="28">
        <v>0</v>
      </c>
      <c r="M51" s="39">
        <v>18004032.609999999</v>
      </c>
      <c r="N51" s="40">
        <v>0</v>
      </c>
      <c r="O51" s="26">
        <f t="shared" si="1"/>
        <v>18004032.609999999</v>
      </c>
      <c r="P51" s="26">
        <f t="shared" si="2"/>
        <v>18004032.609999999</v>
      </c>
      <c r="Q51" s="94">
        <f t="shared" si="3"/>
        <v>0</v>
      </c>
      <c r="R51" s="94">
        <f t="shared" si="4"/>
        <v>0</v>
      </c>
    </row>
    <row r="52" spans="1:18" s="1" customFormat="1" ht="21.95" customHeight="1" outlineLevel="1" x14ac:dyDescent="0.2">
      <c r="A52" s="34" t="s">
        <v>71</v>
      </c>
      <c r="B52" s="35"/>
      <c r="C52" s="36" t="s">
        <v>9</v>
      </c>
      <c r="D52" s="37" t="s">
        <v>72</v>
      </c>
      <c r="E52" s="154" t="s">
        <v>73</v>
      </c>
      <c r="F52" s="154"/>
      <c r="G52" s="154" t="s">
        <v>74</v>
      </c>
      <c r="H52" s="154"/>
      <c r="I52" s="38" t="s">
        <v>75</v>
      </c>
      <c r="J52" s="39">
        <v>248236.32</v>
      </c>
      <c r="K52" s="27">
        <f t="shared" si="0"/>
        <v>248236.32</v>
      </c>
      <c r="L52" s="28">
        <v>0</v>
      </c>
      <c r="M52" s="39">
        <f t="shared" si="5"/>
        <v>248236.32</v>
      </c>
      <c r="N52" s="40">
        <v>0</v>
      </c>
      <c r="O52" s="26">
        <f t="shared" si="1"/>
        <v>248236.32</v>
      </c>
      <c r="P52" s="26">
        <f t="shared" si="2"/>
        <v>248236.32</v>
      </c>
      <c r="Q52" s="94">
        <f>M52-P52</f>
        <v>0</v>
      </c>
      <c r="R52" s="94">
        <f t="shared" si="4"/>
        <v>0</v>
      </c>
    </row>
    <row r="53" spans="1:18" s="1" customFormat="1" ht="66.75" customHeight="1" outlineLevel="1" x14ac:dyDescent="0.2">
      <c r="A53" s="105" t="s">
        <v>112</v>
      </c>
      <c r="B53" s="35"/>
      <c r="C53" s="36" t="s">
        <v>9</v>
      </c>
      <c r="D53" s="96" t="s">
        <v>106</v>
      </c>
      <c r="E53" s="157" t="s">
        <v>107</v>
      </c>
      <c r="F53" s="158"/>
      <c r="G53" s="157" t="s">
        <v>64</v>
      </c>
      <c r="H53" s="158"/>
      <c r="I53" s="38">
        <v>414</v>
      </c>
      <c r="J53" s="39">
        <v>10000</v>
      </c>
      <c r="K53" s="27">
        <f t="shared" si="0"/>
        <v>10000</v>
      </c>
      <c r="L53" s="28">
        <v>0</v>
      </c>
      <c r="M53" s="39">
        <f t="shared" si="5"/>
        <v>10000</v>
      </c>
      <c r="N53" s="40">
        <v>0</v>
      </c>
      <c r="O53" s="26">
        <f t="shared" ref="O53" si="39">M53</f>
        <v>10000</v>
      </c>
      <c r="P53" s="26">
        <f t="shared" si="2"/>
        <v>10000</v>
      </c>
      <c r="Q53" s="94">
        <f>M53-P53</f>
        <v>0</v>
      </c>
      <c r="R53" s="94">
        <f t="shared" ref="R53" si="40">O53-P53</f>
        <v>0</v>
      </c>
    </row>
    <row r="54" spans="1:18" s="3" customFormat="1" ht="56.1" customHeight="1" x14ac:dyDescent="0.2">
      <c r="A54" s="42" t="s">
        <v>76</v>
      </c>
      <c r="B54" s="43">
        <v>510</v>
      </c>
      <c r="C54" s="185" t="s">
        <v>34</v>
      </c>
      <c r="D54" s="185"/>
      <c r="E54" s="185"/>
      <c r="F54" s="185"/>
      <c r="G54" s="185"/>
      <c r="H54" s="185"/>
      <c r="I54" s="185"/>
      <c r="J54" s="44"/>
      <c r="K54" s="45"/>
      <c r="L54" s="46" t="s">
        <v>77</v>
      </c>
      <c r="M54" s="45"/>
      <c r="N54" s="46" t="s">
        <v>77</v>
      </c>
      <c r="O54" s="44"/>
      <c r="P54" s="44"/>
      <c r="Q54" s="94">
        <f t="shared" si="3"/>
        <v>0</v>
      </c>
      <c r="R54" s="94">
        <f t="shared" si="4"/>
        <v>0</v>
      </c>
    </row>
    <row r="55" spans="1:18" s="4" customFormat="1" ht="9" customHeight="1" x14ac:dyDescent="0.2">
      <c r="A55" s="29" t="s">
        <v>35</v>
      </c>
      <c r="B55" s="30"/>
      <c r="C55" s="31"/>
      <c r="D55" s="17"/>
      <c r="E55" s="202"/>
      <c r="F55" s="202"/>
      <c r="G55" s="202"/>
      <c r="H55" s="202"/>
      <c r="I55" s="17"/>
      <c r="J55" s="32"/>
      <c r="K55" s="33"/>
      <c r="L55" s="33"/>
      <c r="M55" s="47"/>
      <c r="N55" s="48"/>
      <c r="O55" s="49"/>
      <c r="P55" s="32"/>
      <c r="Q55" s="32"/>
      <c r="R55" s="32"/>
    </row>
    <row r="56" spans="1:18" s="1" customFormat="1" ht="20.25" customHeight="1" outlineLevel="1" x14ac:dyDescent="0.2">
      <c r="A56" s="50"/>
      <c r="B56" s="35"/>
      <c r="C56" s="51"/>
      <c r="D56" s="52"/>
      <c r="E56" s="203"/>
      <c r="F56" s="203"/>
      <c r="G56" s="203"/>
      <c r="H56" s="203"/>
      <c r="I56" s="53"/>
      <c r="J56" s="26"/>
      <c r="K56" s="27"/>
      <c r="L56" s="54" t="s">
        <v>77</v>
      </c>
      <c r="M56" s="27"/>
      <c r="N56" s="54" t="s">
        <v>77</v>
      </c>
      <c r="O56" s="26"/>
      <c r="P56" s="26"/>
      <c r="Q56" s="205" t="s">
        <v>83</v>
      </c>
      <c r="R56" s="205" t="s">
        <v>83</v>
      </c>
    </row>
    <row r="57" spans="1:18" s="1" customFormat="1" ht="3" customHeight="1" x14ac:dyDescent="0.2">
      <c r="A57" s="5"/>
      <c r="B57" s="55"/>
      <c r="C57" s="204"/>
      <c r="D57" s="204"/>
      <c r="E57" s="204"/>
      <c r="F57" s="204"/>
      <c r="G57" s="204"/>
      <c r="H57" s="204"/>
      <c r="I57" s="56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1" customFormat="1" ht="11.1" customHeight="1" x14ac:dyDescent="0.2">
      <c r="A58" s="5"/>
      <c r="B58" s="17"/>
      <c r="C58" s="169"/>
      <c r="D58" s="169"/>
      <c r="E58" s="169"/>
      <c r="F58" s="169"/>
      <c r="G58" s="169"/>
      <c r="H58" s="169"/>
      <c r="I58" s="13"/>
      <c r="J58" s="9"/>
      <c r="K58" s="9"/>
      <c r="L58" s="9"/>
      <c r="M58" s="9"/>
      <c r="N58" s="9"/>
      <c r="O58" s="9"/>
      <c r="P58" s="9"/>
      <c r="Q58" s="9"/>
      <c r="R58" s="9" t="s">
        <v>78</v>
      </c>
    </row>
    <row r="59" spans="1:18" s="1" customFormat="1" ht="11.1" customHeight="1" thickBot="1" x14ac:dyDescent="0.25">
      <c r="A59" s="21">
        <v>1</v>
      </c>
      <c r="B59" s="22">
        <v>2</v>
      </c>
      <c r="C59" s="175">
        <v>3</v>
      </c>
      <c r="D59" s="175"/>
      <c r="E59" s="175"/>
      <c r="F59" s="175"/>
      <c r="G59" s="175"/>
      <c r="H59" s="175"/>
      <c r="I59" s="175"/>
      <c r="J59" s="22">
        <v>4</v>
      </c>
      <c r="K59" s="22">
        <v>5</v>
      </c>
      <c r="L59" s="22">
        <v>6</v>
      </c>
      <c r="M59" s="22">
        <v>7</v>
      </c>
      <c r="N59" s="22">
        <v>8</v>
      </c>
      <c r="O59" s="22">
        <v>9</v>
      </c>
      <c r="P59" s="22">
        <v>10</v>
      </c>
      <c r="Q59" s="22">
        <v>11</v>
      </c>
      <c r="R59" s="23">
        <v>12</v>
      </c>
    </row>
    <row r="60" spans="1:18" s="1" customFormat="1" ht="50.25" customHeight="1" x14ac:dyDescent="0.2">
      <c r="A60" s="42" t="s">
        <v>79</v>
      </c>
      <c r="B60" s="58">
        <v>700</v>
      </c>
      <c r="C60" s="183" t="s">
        <v>34</v>
      </c>
      <c r="D60" s="183"/>
      <c r="E60" s="183"/>
      <c r="F60" s="183"/>
      <c r="G60" s="183"/>
      <c r="H60" s="183"/>
      <c r="I60" s="183"/>
      <c r="J60" s="134" t="s">
        <v>83</v>
      </c>
      <c r="K60" s="134" t="s">
        <v>83</v>
      </c>
      <c r="L60" s="106">
        <v>0</v>
      </c>
      <c r="M60" s="107">
        <v>95722.9</v>
      </c>
      <c r="N60" s="107"/>
      <c r="O60" s="107">
        <f>M60</f>
        <v>95722.9</v>
      </c>
      <c r="P60" s="108" t="s">
        <v>77</v>
      </c>
      <c r="Q60" s="107">
        <f>O60</f>
        <v>95722.9</v>
      </c>
      <c r="R60" s="97">
        <f>O60</f>
        <v>95722.9</v>
      </c>
    </row>
    <row r="61" spans="1:18" s="1" customFormat="1" ht="11.1" customHeight="1" x14ac:dyDescent="0.2">
      <c r="A61" s="29" t="s">
        <v>35</v>
      </c>
      <c r="B61" s="60"/>
      <c r="C61" s="196"/>
      <c r="D61" s="196"/>
      <c r="E61" s="196"/>
      <c r="F61" s="196"/>
      <c r="G61" s="196"/>
      <c r="H61" s="196"/>
      <c r="I61" s="196"/>
      <c r="J61" s="109"/>
      <c r="K61" s="110"/>
      <c r="L61" s="111"/>
      <c r="M61" s="112"/>
      <c r="N61" s="112"/>
      <c r="O61" s="112"/>
      <c r="P61" s="108" t="s">
        <v>77</v>
      </c>
      <c r="Q61" s="112"/>
      <c r="R61" s="98"/>
    </row>
    <row r="62" spans="1:18" s="1" customFormat="1" ht="11.1" customHeight="1" x14ac:dyDescent="0.2">
      <c r="A62" s="62" t="s">
        <v>80</v>
      </c>
      <c r="B62" s="63">
        <v>800</v>
      </c>
      <c r="C62" s="195" t="s">
        <v>34</v>
      </c>
      <c r="D62" s="195"/>
      <c r="E62" s="195"/>
      <c r="F62" s="195"/>
      <c r="G62" s="195"/>
      <c r="H62" s="195"/>
      <c r="I62" s="195"/>
      <c r="J62" s="135" t="s">
        <v>83</v>
      </c>
      <c r="K62" s="135" t="s">
        <v>83</v>
      </c>
      <c r="L62" s="113">
        <v>0</v>
      </c>
      <c r="M62" s="114">
        <v>95722.9</v>
      </c>
      <c r="N62" s="114"/>
      <c r="O62" s="114">
        <f>M62</f>
        <v>95722.9</v>
      </c>
      <c r="P62" s="108" t="s">
        <v>77</v>
      </c>
      <c r="Q62" s="114">
        <f>O60</f>
        <v>95722.9</v>
      </c>
      <c r="R62" s="99">
        <f>O60</f>
        <v>95722.9</v>
      </c>
    </row>
    <row r="63" spans="1:18" s="1" customFormat="1" ht="12" customHeight="1" x14ac:dyDescent="0.2">
      <c r="A63" s="64" t="s">
        <v>81</v>
      </c>
      <c r="B63" s="65"/>
      <c r="C63" s="200"/>
      <c r="D63" s="200"/>
      <c r="E63" s="200"/>
      <c r="F63" s="200"/>
      <c r="G63" s="200"/>
      <c r="H63" s="200"/>
      <c r="I63" s="200"/>
      <c r="J63" s="115"/>
      <c r="K63" s="115"/>
      <c r="L63" s="111"/>
      <c r="M63" s="111"/>
      <c r="N63" s="111"/>
      <c r="O63" s="111"/>
      <c r="P63" s="115"/>
      <c r="Q63" s="111"/>
      <c r="R63" s="61"/>
    </row>
    <row r="64" spans="1:18" ht="21.95" customHeight="1" x14ac:dyDescent="0.2">
      <c r="A64" s="66" t="s">
        <v>82</v>
      </c>
      <c r="B64" s="67">
        <v>810</v>
      </c>
      <c r="C64" s="195" t="s">
        <v>34</v>
      </c>
      <c r="D64" s="195"/>
      <c r="E64" s="195"/>
      <c r="F64" s="195"/>
      <c r="G64" s="195"/>
      <c r="H64" s="195"/>
      <c r="I64" s="195"/>
      <c r="J64" s="136" t="s">
        <v>83</v>
      </c>
      <c r="K64" s="136" t="s">
        <v>83</v>
      </c>
      <c r="L64" s="116" t="s">
        <v>83</v>
      </c>
      <c r="M64" s="116" t="s">
        <v>83</v>
      </c>
      <c r="N64" s="116" t="s">
        <v>83</v>
      </c>
      <c r="O64" s="116" t="s">
        <v>83</v>
      </c>
      <c r="P64" s="108" t="s">
        <v>77</v>
      </c>
      <c r="Q64" s="116" t="s">
        <v>84</v>
      </c>
      <c r="R64" s="68" t="s">
        <v>84</v>
      </c>
    </row>
    <row r="65" spans="1:18" s="1" customFormat="1" ht="11.1" customHeight="1" x14ac:dyDescent="0.2">
      <c r="A65" s="69" t="s">
        <v>35</v>
      </c>
      <c r="B65" s="60"/>
      <c r="C65" s="196"/>
      <c r="D65" s="196"/>
      <c r="E65" s="196"/>
      <c r="F65" s="196"/>
      <c r="G65" s="196"/>
      <c r="H65" s="196"/>
      <c r="I65" s="196"/>
      <c r="J65" s="117"/>
      <c r="K65" s="117"/>
      <c r="L65" s="111"/>
      <c r="M65" s="111"/>
      <c r="N65" s="111"/>
      <c r="O65" s="111"/>
      <c r="P65" s="111"/>
      <c r="Q65" s="111"/>
      <c r="R65" s="61"/>
    </row>
    <row r="66" spans="1:18" ht="21.95" customHeight="1" x14ac:dyDescent="0.2">
      <c r="A66" s="70" t="s">
        <v>85</v>
      </c>
      <c r="B66" s="71">
        <v>820</v>
      </c>
      <c r="C66" s="201" t="s">
        <v>34</v>
      </c>
      <c r="D66" s="201"/>
      <c r="E66" s="201"/>
      <c r="F66" s="201"/>
      <c r="G66" s="201"/>
      <c r="H66" s="201"/>
      <c r="I66" s="201"/>
      <c r="J66" s="136" t="s">
        <v>83</v>
      </c>
      <c r="K66" s="136" t="s">
        <v>83</v>
      </c>
      <c r="L66" s="118" t="s">
        <v>83</v>
      </c>
      <c r="M66" s="118" t="s">
        <v>83</v>
      </c>
      <c r="N66" s="118" t="s">
        <v>83</v>
      </c>
      <c r="O66" s="118" t="s">
        <v>83</v>
      </c>
      <c r="P66" s="119" t="s">
        <v>77</v>
      </c>
      <c r="Q66" s="118" t="s">
        <v>84</v>
      </c>
      <c r="R66" s="72" t="s">
        <v>84</v>
      </c>
    </row>
    <row r="67" spans="1:18" s="1" customFormat="1" ht="11.1" customHeight="1" x14ac:dyDescent="0.2">
      <c r="A67" s="69" t="s">
        <v>35</v>
      </c>
      <c r="B67" s="60"/>
      <c r="C67" s="196"/>
      <c r="D67" s="196"/>
      <c r="E67" s="196"/>
      <c r="F67" s="196"/>
      <c r="G67" s="196"/>
      <c r="H67" s="196"/>
      <c r="I67" s="196"/>
      <c r="J67" s="111"/>
      <c r="K67" s="110"/>
      <c r="L67" s="111"/>
      <c r="M67" s="111"/>
      <c r="N67" s="111"/>
      <c r="O67" s="111"/>
      <c r="P67" s="111"/>
      <c r="Q67" s="111"/>
      <c r="R67" s="61"/>
    </row>
    <row r="68" spans="1:18" ht="21.95" customHeight="1" x14ac:dyDescent="0.2">
      <c r="A68" s="70" t="s">
        <v>86</v>
      </c>
      <c r="B68" s="58">
        <v>830</v>
      </c>
      <c r="C68" s="183" t="s">
        <v>34</v>
      </c>
      <c r="D68" s="183"/>
      <c r="E68" s="183"/>
      <c r="F68" s="183"/>
      <c r="G68" s="183"/>
      <c r="H68" s="183"/>
      <c r="I68" s="183"/>
      <c r="J68" s="118" t="s">
        <v>83</v>
      </c>
      <c r="K68" s="118" t="s">
        <v>83</v>
      </c>
      <c r="L68" s="118" t="s">
        <v>83</v>
      </c>
      <c r="M68" s="118" t="s">
        <v>83</v>
      </c>
      <c r="N68" s="118" t="s">
        <v>83</v>
      </c>
      <c r="O68" s="118" t="s">
        <v>83</v>
      </c>
      <c r="P68" s="119" t="s">
        <v>77</v>
      </c>
      <c r="Q68" s="118" t="s">
        <v>84</v>
      </c>
      <c r="R68" s="72" t="s">
        <v>84</v>
      </c>
    </row>
    <row r="69" spans="1:18" s="1" customFormat="1" ht="11.1" customHeight="1" x14ac:dyDescent="0.2">
      <c r="A69" s="69" t="s">
        <v>35</v>
      </c>
      <c r="B69" s="60"/>
      <c r="C69" s="196"/>
      <c r="D69" s="196"/>
      <c r="E69" s="196"/>
      <c r="F69" s="196"/>
      <c r="G69" s="196"/>
      <c r="H69" s="196"/>
      <c r="I69" s="196"/>
      <c r="J69" s="111"/>
      <c r="K69" s="110"/>
      <c r="L69" s="111"/>
      <c r="M69" s="111"/>
      <c r="N69" s="111"/>
      <c r="O69" s="111"/>
      <c r="P69" s="111"/>
      <c r="Q69" s="111"/>
      <c r="R69" s="61"/>
    </row>
    <row r="70" spans="1:18" ht="21.95" customHeight="1" x14ac:dyDescent="0.2">
      <c r="A70" s="70" t="s">
        <v>87</v>
      </c>
      <c r="B70" s="58">
        <v>840</v>
      </c>
      <c r="C70" s="183" t="s">
        <v>34</v>
      </c>
      <c r="D70" s="183"/>
      <c r="E70" s="183"/>
      <c r="F70" s="183"/>
      <c r="G70" s="183"/>
      <c r="H70" s="183"/>
      <c r="I70" s="183"/>
      <c r="J70" s="118" t="s">
        <v>83</v>
      </c>
      <c r="K70" s="118" t="s">
        <v>83</v>
      </c>
      <c r="L70" s="118" t="s">
        <v>83</v>
      </c>
      <c r="M70" s="106">
        <v>0</v>
      </c>
      <c r="N70" s="118" t="s">
        <v>83</v>
      </c>
      <c r="O70" s="118" t="s">
        <v>83</v>
      </c>
      <c r="P70" s="119" t="s">
        <v>77</v>
      </c>
      <c r="Q70" s="120">
        <v>0</v>
      </c>
      <c r="R70" s="72" t="s">
        <v>84</v>
      </c>
    </row>
    <row r="71" spans="1:18" ht="11.1" customHeight="1" x14ac:dyDescent="0.2">
      <c r="A71" s="69" t="s">
        <v>35</v>
      </c>
      <c r="B71" s="73"/>
      <c r="C71" s="187"/>
      <c r="D71" s="187"/>
      <c r="E71" s="187"/>
      <c r="F71" s="187"/>
      <c r="G71" s="187"/>
      <c r="H71" s="187"/>
      <c r="I71" s="187"/>
      <c r="J71" s="121"/>
      <c r="K71" s="121"/>
      <c r="L71" s="121"/>
      <c r="M71" s="121"/>
      <c r="N71" s="121"/>
      <c r="O71" s="121"/>
      <c r="P71" s="121"/>
      <c r="Q71" s="121"/>
      <c r="R71" s="74"/>
    </row>
    <row r="72" spans="1:18" ht="21.95" customHeight="1" x14ac:dyDescent="0.2">
      <c r="A72" s="75" t="s">
        <v>88</v>
      </c>
      <c r="B72" s="63">
        <v>850</v>
      </c>
      <c r="C72" s="195" t="s">
        <v>34</v>
      </c>
      <c r="D72" s="195"/>
      <c r="E72" s="195"/>
      <c r="F72" s="195"/>
      <c r="G72" s="195"/>
      <c r="H72" s="195"/>
      <c r="I72" s="195"/>
      <c r="J72" s="116" t="s">
        <v>83</v>
      </c>
      <c r="K72" s="116" t="s">
        <v>83</v>
      </c>
      <c r="L72" s="116" t="s">
        <v>83</v>
      </c>
      <c r="M72" s="116" t="s">
        <v>83</v>
      </c>
      <c r="N72" s="116" t="s">
        <v>83</v>
      </c>
      <c r="O72" s="116" t="s">
        <v>83</v>
      </c>
      <c r="P72" s="108" t="s">
        <v>77</v>
      </c>
      <c r="Q72" s="116" t="s">
        <v>84</v>
      </c>
      <c r="R72" s="68" t="s">
        <v>84</v>
      </c>
    </row>
    <row r="73" spans="1:18" s="1" customFormat="1" ht="11.1" customHeight="1" x14ac:dyDescent="0.2">
      <c r="A73" s="76" t="s">
        <v>81</v>
      </c>
      <c r="B73" s="60"/>
      <c r="C73" s="196"/>
      <c r="D73" s="196"/>
      <c r="E73" s="196"/>
      <c r="F73" s="196"/>
      <c r="G73" s="196"/>
      <c r="H73" s="196"/>
      <c r="I73" s="196"/>
      <c r="J73" s="111"/>
      <c r="K73" s="110"/>
      <c r="L73" s="111"/>
      <c r="M73" s="111"/>
      <c r="N73" s="111"/>
      <c r="O73" s="111"/>
      <c r="P73" s="111"/>
      <c r="Q73" s="111"/>
      <c r="R73" s="61"/>
    </row>
    <row r="74" spans="1:18" ht="21.95" customHeight="1" x14ac:dyDescent="0.2">
      <c r="A74" s="77" t="s">
        <v>89</v>
      </c>
      <c r="B74" s="58">
        <v>860</v>
      </c>
      <c r="C74" s="183" t="s">
        <v>34</v>
      </c>
      <c r="D74" s="183"/>
      <c r="E74" s="183"/>
      <c r="F74" s="183"/>
      <c r="G74" s="183"/>
      <c r="H74" s="183"/>
      <c r="I74" s="183"/>
      <c r="J74" s="119" t="s">
        <v>77</v>
      </c>
      <c r="K74" s="119" t="s">
        <v>77</v>
      </c>
      <c r="L74" s="119" t="s">
        <v>77</v>
      </c>
      <c r="M74" s="106">
        <v>0</v>
      </c>
      <c r="N74" s="119" t="s">
        <v>77</v>
      </c>
      <c r="O74" s="119" t="s">
        <v>77</v>
      </c>
      <c r="P74" s="119" t="s">
        <v>77</v>
      </c>
      <c r="Q74" s="120">
        <v>0</v>
      </c>
      <c r="R74" s="78" t="s">
        <v>77</v>
      </c>
    </row>
    <row r="75" spans="1:18" s="1" customFormat="1" ht="11.1" customHeight="1" x14ac:dyDescent="0.2">
      <c r="A75" s="76" t="s">
        <v>81</v>
      </c>
      <c r="B75" s="60"/>
      <c r="C75" s="196"/>
      <c r="D75" s="196"/>
      <c r="E75" s="196"/>
      <c r="F75" s="196"/>
      <c r="G75" s="196"/>
      <c r="H75" s="196"/>
      <c r="I75" s="196"/>
      <c r="J75" s="111"/>
      <c r="K75" s="110"/>
      <c r="L75" s="111"/>
      <c r="M75" s="111"/>
      <c r="N75" s="111"/>
      <c r="O75" s="111"/>
      <c r="P75" s="111"/>
      <c r="Q75" s="111"/>
      <c r="R75" s="61"/>
    </row>
    <row r="76" spans="1:18" s="1" customFormat="1" ht="33" customHeight="1" x14ac:dyDescent="0.2">
      <c r="A76" s="79" t="s">
        <v>90</v>
      </c>
      <c r="B76" s="58">
        <v>900</v>
      </c>
      <c r="C76" s="183" t="s">
        <v>34</v>
      </c>
      <c r="D76" s="183"/>
      <c r="E76" s="183"/>
      <c r="F76" s="183"/>
      <c r="G76" s="183"/>
      <c r="H76" s="183"/>
      <c r="I76" s="183"/>
      <c r="J76" s="106">
        <v>0</v>
      </c>
      <c r="K76" s="106">
        <v>0</v>
      </c>
      <c r="L76" s="118" t="s">
        <v>83</v>
      </c>
      <c r="M76" s="106">
        <v>0</v>
      </c>
      <c r="N76" s="118" t="s">
        <v>83</v>
      </c>
      <c r="O76" s="106">
        <v>0</v>
      </c>
      <c r="P76" s="119" t="s">
        <v>77</v>
      </c>
      <c r="Q76" s="120">
        <v>0</v>
      </c>
      <c r="R76" s="59">
        <v>0</v>
      </c>
    </row>
    <row r="77" spans="1:18" s="3" customFormat="1" ht="11.1" customHeight="1" x14ac:dyDescent="0.2">
      <c r="A77" s="15" t="s">
        <v>91</v>
      </c>
      <c r="B77" s="80">
        <v>999</v>
      </c>
      <c r="C77" s="197" t="s">
        <v>34</v>
      </c>
      <c r="D77" s="197"/>
      <c r="E77" s="197"/>
      <c r="F77" s="197"/>
      <c r="G77" s="197"/>
      <c r="H77" s="197"/>
      <c r="I77" s="197"/>
      <c r="J77" s="122">
        <f>J18</f>
        <v>48750502.439999998</v>
      </c>
      <c r="K77" s="122">
        <f>J77</f>
        <v>48750502.439999998</v>
      </c>
      <c r="L77" s="123">
        <v>0</v>
      </c>
      <c r="M77" s="122">
        <f>M60+M18</f>
        <v>48534134.75</v>
      </c>
      <c r="N77" s="123">
        <v>0</v>
      </c>
      <c r="O77" s="122">
        <f>M77</f>
        <v>48534134.75</v>
      </c>
      <c r="P77" s="122">
        <f>M77</f>
        <v>48534134.75</v>
      </c>
      <c r="Q77" s="124">
        <v>0</v>
      </c>
      <c r="R77" s="81">
        <v>0</v>
      </c>
    </row>
    <row r="78" spans="1:18" s="3" customFormat="1" ht="11.1" customHeight="1" x14ac:dyDescent="0.2">
      <c r="A78" s="15"/>
      <c r="B78" s="90"/>
      <c r="C78" s="91"/>
      <c r="D78" s="91"/>
      <c r="E78" s="91"/>
      <c r="F78" s="91"/>
      <c r="G78" s="91"/>
      <c r="H78" s="91"/>
      <c r="I78" s="91"/>
      <c r="J78" s="125"/>
      <c r="K78" s="125"/>
      <c r="L78" s="126"/>
      <c r="M78" s="125"/>
      <c r="N78" s="126"/>
      <c r="O78" s="125"/>
      <c r="P78" s="125"/>
      <c r="Q78" s="127"/>
      <c r="R78" s="92"/>
    </row>
    <row r="79" spans="1:18" s="3" customFormat="1" ht="11.1" customHeight="1" x14ac:dyDescent="0.2">
      <c r="A79" s="15"/>
      <c r="B79" s="90"/>
      <c r="C79" s="91"/>
      <c r="D79" s="91"/>
      <c r="E79" s="91"/>
      <c r="F79" s="91"/>
      <c r="G79" s="91"/>
      <c r="H79" s="91"/>
      <c r="I79" s="91"/>
      <c r="J79" s="125"/>
      <c r="K79" s="125"/>
      <c r="L79" s="126"/>
      <c r="M79" s="125"/>
      <c r="N79" s="126"/>
      <c r="O79" s="125"/>
      <c r="P79" s="125"/>
      <c r="Q79" s="127"/>
      <c r="R79" s="92"/>
    </row>
    <row r="80" spans="1:18" ht="11.1" customHeight="1" x14ac:dyDescent="0.2">
      <c r="A80" s="82"/>
      <c r="B80" s="82"/>
      <c r="C80" s="186"/>
      <c r="D80" s="186"/>
      <c r="E80" s="186"/>
      <c r="F80" s="186"/>
      <c r="G80" s="186"/>
      <c r="H80" s="186"/>
      <c r="I80" s="82"/>
      <c r="J80" s="128"/>
      <c r="K80" s="128"/>
      <c r="L80" s="128"/>
      <c r="M80" s="128"/>
      <c r="N80" s="128"/>
      <c r="O80" s="128"/>
      <c r="P80" s="128"/>
      <c r="Q80" s="128"/>
      <c r="R80" s="82"/>
    </row>
    <row r="81" spans="1:18" ht="12" customHeight="1" x14ac:dyDescent="0.2">
      <c r="A81" s="83" t="s">
        <v>92</v>
      </c>
      <c r="B81" s="17"/>
      <c r="C81" s="190"/>
      <c r="D81" s="190"/>
      <c r="E81" s="190"/>
      <c r="F81" s="190"/>
      <c r="G81" s="190"/>
      <c r="H81" s="190"/>
      <c r="I81" s="13"/>
      <c r="J81" s="191" t="s">
        <v>108</v>
      </c>
      <c r="K81" s="192"/>
      <c r="L81" s="82"/>
      <c r="M81" s="193" t="s">
        <v>93</v>
      </c>
      <c r="N81" s="193"/>
      <c r="O81" s="84"/>
      <c r="P81" s="9"/>
      <c r="Q81" s="191" t="s">
        <v>109</v>
      </c>
      <c r="R81" s="192"/>
    </row>
    <row r="82" spans="1:18" ht="11.1" customHeight="1" x14ac:dyDescent="0.2">
      <c r="A82" s="5"/>
      <c r="B82" s="17"/>
      <c r="C82" s="194" t="s">
        <v>94</v>
      </c>
      <c r="D82" s="194"/>
      <c r="E82" s="194"/>
      <c r="F82" s="194"/>
      <c r="G82" s="194"/>
      <c r="H82" s="194"/>
      <c r="I82" s="13"/>
      <c r="J82" s="194" t="s">
        <v>95</v>
      </c>
      <c r="K82" s="194"/>
      <c r="L82" s="9"/>
      <c r="M82" s="163"/>
      <c r="N82" s="163"/>
      <c r="O82" s="85" t="s">
        <v>94</v>
      </c>
      <c r="P82" s="85"/>
      <c r="Q82" s="194" t="s">
        <v>95</v>
      </c>
      <c r="R82" s="194"/>
    </row>
    <row r="83" spans="1:18" ht="11.1" customHeight="1" x14ac:dyDescent="0.2">
      <c r="A83" s="82"/>
      <c r="B83" s="82"/>
      <c r="C83" s="186"/>
      <c r="D83" s="186"/>
      <c r="E83" s="186"/>
      <c r="F83" s="186"/>
      <c r="G83" s="186"/>
      <c r="H83" s="186"/>
      <c r="I83" s="82"/>
      <c r="J83" s="82"/>
      <c r="K83" s="82"/>
      <c r="L83" s="82"/>
      <c r="M83" s="82"/>
      <c r="N83" s="82"/>
      <c r="O83" s="82"/>
      <c r="P83" s="82"/>
      <c r="Q83" s="82"/>
      <c r="R83" s="82"/>
    </row>
    <row r="84" spans="1:18" ht="24" customHeight="1" x14ac:dyDescent="0.2">
      <c r="A84" s="82"/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193" t="s">
        <v>96</v>
      </c>
      <c r="N84" s="193"/>
      <c r="O84" s="84"/>
      <c r="P84" s="9"/>
      <c r="Q84" s="191" t="s">
        <v>120</v>
      </c>
      <c r="R84" s="192"/>
    </row>
    <row r="85" spans="1:18" ht="11.1" customHeight="1" x14ac:dyDescent="0.2">
      <c r="A85" s="82"/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5" t="s">
        <v>94</v>
      </c>
      <c r="P85" s="85"/>
      <c r="Q85" s="194" t="s">
        <v>95</v>
      </c>
      <c r="R85" s="194"/>
    </row>
    <row r="86" spans="1:18" ht="11.1" customHeight="1" x14ac:dyDescent="0.2">
      <c r="A86" s="82"/>
      <c r="B86" s="82"/>
      <c r="C86" s="186"/>
      <c r="D86" s="186"/>
      <c r="E86" s="186"/>
      <c r="F86" s="186"/>
      <c r="G86" s="186"/>
      <c r="H86" s="186"/>
      <c r="I86" s="82"/>
      <c r="J86" s="82"/>
      <c r="K86" s="82"/>
      <c r="L86" s="82"/>
      <c r="M86" s="82"/>
      <c r="N86" s="82"/>
      <c r="O86" s="82"/>
      <c r="P86" s="82"/>
      <c r="Q86" s="82"/>
      <c r="R86" s="82"/>
    </row>
    <row r="87" spans="1:18" ht="11.1" customHeight="1" x14ac:dyDescent="0.2">
      <c r="A87" s="93" t="s">
        <v>119</v>
      </c>
      <c r="B87" s="82"/>
      <c r="C87" s="186"/>
      <c r="D87" s="186"/>
      <c r="E87" s="186"/>
      <c r="F87" s="186"/>
      <c r="G87" s="186"/>
      <c r="H87" s="186"/>
      <c r="I87" s="82"/>
      <c r="J87" s="82"/>
      <c r="K87" s="82"/>
      <c r="L87" s="82"/>
      <c r="M87" s="82"/>
      <c r="N87" s="82"/>
      <c r="O87" s="82"/>
      <c r="P87" s="82"/>
      <c r="Q87" s="82"/>
      <c r="R87" s="82"/>
    </row>
    <row r="88" spans="1:18" ht="11.1" customHeight="1" x14ac:dyDescent="0.2">
      <c r="A88" s="82"/>
      <c r="B88" s="82"/>
      <c r="C88" s="186"/>
      <c r="D88" s="186"/>
      <c r="E88" s="186"/>
      <c r="F88" s="186"/>
      <c r="G88" s="186"/>
      <c r="H88" s="186"/>
      <c r="I88" s="82"/>
      <c r="J88" s="82"/>
      <c r="K88" s="82"/>
      <c r="L88" s="82"/>
      <c r="M88" s="82"/>
      <c r="N88" s="82"/>
      <c r="O88" s="82"/>
      <c r="P88" s="82"/>
      <c r="Q88" s="82"/>
      <c r="R88" s="82"/>
    </row>
    <row r="89" spans="1:18" ht="11.1" customHeight="1" x14ac:dyDescent="0.2">
      <c r="A89" s="82"/>
      <c r="B89" s="82"/>
      <c r="C89" s="186"/>
      <c r="D89" s="186"/>
      <c r="E89" s="186"/>
      <c r="F89" s="186"/>
      <c r="G89" s="186"/>
      <c r="H89" s="186"/>
      <c r="I89" s="82"/>
      <c r="J89" s="82"/>
      <c r="K89" s="82"/>
      <c r="L89" s="82"/>
      <c r="M89" s="82"/>
      <c r="N89" s="82"/>
      <c r="O89" s="82"/>
      <c r="P89" s="82"/>
      <c r="Q89" s="82"/>
      <c r="R89" s="82"/>
    </row>
    <row r="90" spans="1:18" ht="11.1" customHeight="1" x14ac:dyDescent="0.2">
      <c r="A90" s="86"/>
      <c r="B90" s="86"/>
      <c r="C90" s="187"/>
      <c r="D90" s="187"/>
      <c r="E90" s="187"/>
      <c r="F90" s="187"/>
      <c r="G90" s="187"/>
      <c r="H90" s="187"/>
      <c r="I90" s="86"/>
      <c r="J90" s="86"/>
      <c r="K90" s="86"/>
      <c r="L90" s="86"/>
      <c r="M90" s="86"/>
      <c r="N90" s="86"/>
      <c r="O90" s="86"/>
      <c r="P90" s="86"/>
      <c r="Q90" s="86"/>
      <c r="R90" s="86"/>
    </row>
  </sheetData>
  <mergeCells count="148">
    <mergeCell ref="E36:F36"/>
    <mergeCell ref="G36:H36"/>
    <mergeCell ref="E49:F49"/>
    <mergeCell ref="G49:H49"/>
    <mergeCell ref="E50:F50"/>
    <mergeCell ref="G50:H50"/>
    <mergeCell ref="M84:N84"/>
    <mergeCell ref="Q84:R84"/>
    <mergeCell ref="Q85:R85"/>
    <mergeCell ref="C62:I62"/>
    <mergeCell ref="C63:I63"/>
    <mergeCell ref="C64:I64"/>
    <mergeCell ref="C65:I65"/>
    <mergeCell ref="C66:I66"/>
    <mergeCell ref="C67:I67"/>
    <mergeCell ref="C68:I68"/>
    <mergeCell ref="C69:I69"/>
    <mergeCell ref="E55:F55"/>
    <mergeCell ref="G55:H55"/>
    <mergeCell ref="E56:F56"/>
    <mergeCell ref="G56:H56"/>
    <mergeCell ref="C57:H57"/>
    <mergeCell ref="C58:H58"/>
    <mergeCell ref="C59:I59"/>
    <mergeCell ref="C87:H87"/>
    <mergeCell ref="C88:H88"/>
    <mergeCell ref="C89:H89"/>
    <mergeCell ref="C90:H90"/>
    <mergeCell ref="C86:H86"/>
    <mergeCell ref="O2:R2"/>
    <mergeCell ref="C81:H81"/>
    <mergeCell ref="J81:K81"/>
    <mergeCell ref="M81:N81"/>
    <mergeCell ref="Q81:R81"/>
    <mergeCell ref="C82:H82"/>
    <mergeCell ref="J82:K82"/>
    <mergeCell ref="M82:N82"/>
    <mergeCell ref="Q82:R82"/>
    <mergeCell ref="C83:H83"/>
    <mergeCell ref="C70:I70"/>
    <mergeCell ref="C71:I71"/>
    <mergeCell ref="C72:I72"/>
    <mergeCell ref="C73:I73"/>
    <mergeCell ref="C74:I74"/>
    <mergeCell ref="C75:I75"/>
    <mergeCell ref="C77:I77"/>
    <mergeCell ref="C80:H80"/>
    <mergeCell ref="C61:I61"/>
    <mergeCell ref="E45:F45"/>
    <mergeCell ref="G45:H45"/>
    <mergeCell ref="E46:F46"/>
    <mergeCell ref="G46:H46"/>
    <mergeCell ref="C60:I60"/>
    <mergeCell ref="C76:I76"/>
    <mergeCell ref="E47:F47"/>
    <mergeCell ref="G47:H47"/>
    <mergeCell ref="E48:F48"/>
    <mergeCell ref="G48:H48"/>
    <mergeCell ref="E51:F51"/>
    <mergeCell ref="G51:H51"/>
    <mergeCell ref="E52:F52"/>
    <mergeCell ref="G52:H52"/>
    <mergeCell ref="C54:I54"/>
    <mergeCell ref="E28:F28"/>
    <mergeCell ref="G28:H28"/>
    <mergeCell ref="E29:F29"/>
    <mergeCell ref="G29:H29"/>
    <mergeCell ref="E31:F31"/>
    <mergeCell ref="G31:H31"/>
    <mergeCell ref="E32:F32"/>
    <mergeCell ref="G32:H32"/>
    <mergeCell ref="E30:F30"/>
    <mergeCell ref="G30:H30"/>
    <mergeCell ref="E23:F23"/>
    <mergeCell ref="G23:H23"/>
    <mergeCell ref="E24:F24"/>
    <mergeCell ref="G24:H24"/>
    <mergeCell ref="E27:F27"/>
    <mergeCell ref="G27:H27"/>
    <mergeCell ref="E25:F25"/>
    <mergeCell ref="G25:H25"/>
    <mergeCell ref="E26:F26"/>
    <mergeCell ref="G26:H26"/>
    <mergeCell ref="Q15:Q16"/>
    <mergeCell ref="R15:R16"/>
    <mergeCell ref="C17:I17"/>
    <mergeCell ref="C18:I18"/>
    <mergeCell ref="E19:F19"/>
    <mergeCell ref="G19:H19"/>
    <mergeCell ref="E21:F21"/>
    <mergeCell ref="G21:H21"/>
    <mergeCell ref="E22:F22"/>
    <mergeCell ref="G22:H22"/>
    <mergeCell ref="E20:F20"/>
    <mergeCell ref="G20:H20"/>
    <mergeCell ref="K19:K20"/>
    <mergeCell ref="O19:O20"/>
    <mergeCell ref="P19:P20"/>
    <mergeCell ref="A10:G10"/>
    <mergeCell ref="H10:P10"/>
    <mergeCell ref="A11:H11"/>
    <mergeCell ref="C12:H12"/>
    <mergeCell ref="C13:H13"/>
    <mergeCell ref="A14:A16"/>
    <mergeCell ref="B14:B16"/>
    <mergeCell ref="C14:I16"/>
    <mergeCell ref="J14:K14"/>
    <mergeCell ref="L14:O14"/>
    <mergeCell ref="P14:P16"/>
    <mergeCell ref="J15:J16"/>
    <mergeCell ref="K15:K16"/>
    <mergeCell ref="L15:L16"/>
    <mergeCell ref="M15:N15"/>
    <mergeCell ref="O15:O16"/>
    <mergeCell ref="C1:H1"/>
    <mergeCell ref="A3:Q3"/>
    <mergeCell ref="A4:Q4"/>
    <mergeCell ref="C5:H5"/>
    <mergeCell ref="P5:Q5"/>
    <mergeCell ref="C6:H6"/>
    <mergeCell ref="K6:L6"/>
    <mergeCell ref="C7:H7"/>
    <mergeCell ref="A8:G9"/>
    <mergeCell ref="H8:P9"/>
    <mergeCell ref="E34:F34"/>
    <mergeCell ref="G34:H34"/>
    <mergeCell ref="E33:F33"/>
    <mergeCell ref="G33:H33"/>
    <mergeCell ref="E40:F40"/>
    <mergeCell ref="G40:H40"/>
    <mergeCell ref="E53:F53"/>
    <mergeCell ref="G53:H53"/>
    <mergeCell ref="E35:F35"/>
    <mergeCell ref="G35:H35"/>
    <mergeCell ref="E37:F37"/>
    <mergeCell ref="G37:H37"/>
    <mergeCell ref="E38:F38"/>
    <mergeCell ref="G38:H38"/>
    <mergeCell ref="E39:F39"/>
    <mergeCell ref="G39:H39"/>
    <mergeCell ref="E41:F41"/>
    <mergeCell ref="G41:H41"/>
    <mergeCell ref="E42:F42"/>
    <mergeCell ref="G42:H42"/>
    <mergeCell ref="E43:F43"/>
    <mergeCell ref="G43:H43"/>
    <mergeCell ref="E44:F44"/>
    <mergeCell ref="G44:H44"/>
  </mergeCells>
  <pageMargins left="0.15748031496062992" right="0.39370078740157483" top="0.74803149606299213" bottom="0.39370078740157483" header="0.51181102362204722" footer="0.51181102362204722"/>
  <pageSetup paperSize="9" scale="77" fitToHeight="0" orientation="landscape" r:id="rId1"/>
  <rowBreaks count="2" manualBreakCount="2">
    <brk id="29" max="17" man="1"/>
    <brk id="5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Токарева Елена Николаевна</dc:creator>
  <cp:lastModifiedBy>user</cp:lastModifiedBy>
  <cp:lastPrinted>2023-03-31T12:09:36Z</cp:lastPrinted>
  <dcterms:created xsi:type="dcterms:W3CDTF">2021-01-27T07:27:23Z</dcterms:created>
  <dcterms:modified xsi:type="dcterms:W3CDTF">2023-03-31T12:09:48Z</dcterms:modified>
</cp:coreProperties>
</file>